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bookViews>
    <workbookView xWindow="0" yWindow="0" windowWidth="21600" windowHeight="9735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52511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 l="1"/>
  <c r="X4" i="40"/>
  <c r="O4" i="40"/>
  <c r="O3" i="40"/>
  <c r="E6" i="40"/>
  <c r="E5" i="40"/>
  <c r="E3" i="40"/>
  <c r="C10" i="40"/>
  <c r="C11" i="40"/>
  <c r="C12" i="40"/>
  <c r="C13" i="40"/>
  <c r="C14" i="40"/>
  <c r="E6" i="41" l="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N39" i="24"/>
  <c r="K17" i="23"/>
  <c r="K43" i="23" s="1"/>
  <c r="J17" i="23"/>
  <c r="I17" i="23"/>
  <c r="I43" i="23" s="1"/>
  <c r="H17" i="23"/>
  <c r="H43" i="23" s="1"/>
  <c r="G17" i="23"/>
  <c r="F17" i="23"/>
  <c r="F43" i="23" s="1"/>
  <c r="K16" i="23"/>
  <c r="K42" i="23" s="1"/>
  <c r="J16" i="23"/>
  <c r="J42" i="23" s="1"/>
  <c r="I16" i="23"/>
  <c r="I42" i="23" s="1"/>
  <c r="H16" i="23"/>
  <c r="H42" i="23" s="1"/>
  <c r="G16" i="23"/>
  <c r="F16" i="23"/>
  <c r="F42" i="23" s="1"/>
  <c r="K15" i="23"/>
  <c r="K41" i="23" s="1"/>
  <c r="J15" i="23"/>
  <c r="I15" i="23"/>
  <c r="I41" i="23" s="1"/>
  <c r="H15" i="23"/>
  <c r="H41" i="23" s="1"/>
  <c r="G15" i="23"/>
  <c r="F15" i="23"/>
  <c r="K14" i="23"/>
  <c r="K40" i="23" s="1"/>
  <c r="J14" i="23"/>
  <c r="J40" i="23" s="1"/>
  <c r="I14" i="23"/>
  <c r="H14" i="23"/>
  <c r="H40" i="23" s="1"/>
  <c r="G14" i="23"/>
  <c r="F14" i="23"/>
  <c r="F40" i="23" s="1"/>
  <c r="K13" i="23"/>
  <c r="J13" i="23"/>
  <c r="J39" i="23" s="1"/>
  <c r="I13" i="23"/>
  <c r="I39" i="23"/>
  <c r="H13" i="23"/>
  <c r="G13" i="23"/>
  <c r="G39" i="23" s="1"/>
  <c r="F13" i="23"/>
  <c r="K12" i="23"/>
  <c r="K38" i="23" s="1"/>
  <c r="J12" i="23"/>
  <c r="I12" i="23"/>
  <c r="I38" i="23" s="1"/>
  <c r="H12" i="23"/>
  <c r="G12" i="23"/>
  <c r="G38" i="23" s="1"/>
  <c r="F12" i="23"/>
  <c r="G31" i="3"/>
  <c r="G63" i="3" s="1"/>
  <c r="N23" i="3"/>
  <c r="N55" i="3" s="1"/>
  <c r="K23" i="3"/>
  <c r="K55" i="3" s="1"/>
  <c r="J23" i="3"/>
  <c r="J55" i="3" s="1"/>
  <c r="I23" i="3"/>
  <c r="I55" i="3" s="1"/>
  <c r="H23" i="3"/>
  <c r="H55" i="3" s="1"/>
  <c r="G23" i="3"/>
  <c r="G55" i="3" s="1"/>
  <c r="F23" i="3"/>
  <c r="F55" i="3" s="1"/>
  <c r="M5" i="3"/>
  <c r="M37" i="3" s="1"/>
  <c r="C23" i="3"/>
  <c r="C55" i="3" s="1"/>
  <c r="N22" i="3"/>
  <c r="N54" i="3" s="1"/>
  <c r="K22" i="3"/>
  <c r="K54" i="3" s="1"/>
  <c r="J22" i="3"/>
  <c r="J54" i="3" s="1"/>
  <c r="I22" i="3"/>
  <c r="I54" i="3" s="1"/>
  <c r="H22" i="3"/>
  <c r="H54" i="3" s="1"/>
  <c r="G22" i="3"/>
  <c r="G54" i="3" s="1"/>
  <c r="F22" i="3"/>
  <c r="F54" i="3" s="1"/>
  <c r="C22" i="3"/>
  <c r="C54" i="3" s="1"/>
  <c r="N21" i="3"/>
  <c r="N53" i="3" s="1"/>
  <c r="K21" i="3"/>
  <c r="K53" i="3" s="1"/>
  <c r="J21" i="3"/>
  <c r="J53" i="3" s="1"/>
  <c r="I21" i="3"/>
  <c r="I53" i="3" s="1"/>
  <c r="H21" i="3"/>
  <c r="H53" i="3" s="1"/>
  <c r="G21" i="3"/>
  <c r="G53" i="3" s="1"/>
  <c r="F21" i="3"/>
  <c r="F53" i="3" s="1"/>
  <c r="C21" i="3"/>
  <c r="C53" i="3" s="1"/>
  <c r="N20" i="3"/>
  <c r="N52" i="3" s="1"/>
  <c r="K20" i="3"/>
  <c r="K52" i="3" s="1"/>
  <c r="I20" i="3"/>
  <c r="I52" i="3" s="1"/>
  <c r="G20" i="3"/>
  <c r="G52" i="3" s="1"/>
  <c r="C20" i="3"/>
  <c r="C52" i="3" s="1"/>
  <c r="N19" i="3"/>
  <c r="N51" i="3" s="1"/>
  <c r="K19" i="3"/>
  <c r="K51" i="3" s="1"/>
  <c r="J19" i="3"/>
  <c r="J51" i="3" s="1"/>
  <c r="I19" i="3"/>
  <c r="I51" i="3" s="1"/>
  <c r="H19" i="3"/>
  <c r="H51" i="3" s="1"/>
  <c r="G19" i="3"/>
  <c r="G51" i="3" s="1"/>
  <c r="F19" i="3"/>
  <c r="F51" i="3" s="1"/>
  <c r="C19" i="3"/>
  <c r="C51" i="3" s="1"/>
  <c r="N18" i="3"/>
  <c r="N50" i="3" s="1"/>
  <c r="K18" i="3"/>
  <c r="K50" i="3" s="1"/>
  <c r="J18" i="3"/>
  <c r="J50" i="3" s="1"/>
  <c r="I18" i="3"/>
  <c r="I50" i="3" s="1"/>
  <c r="H18" i="3"/>
  <c r="H50" i="3" s="1"/>
  <c r="G18" i="3"/>
  <c r="G50" i="3" s="1"/>
  <c r="C18" i="3"/>
  <c r="C50" i="3" s="1"/>
  <c r="N17" i="3"/>
  <c r="N49" i="3" s="1"/>
  <c r="K17" i="3"/>
  <c r="K49" i="3" s="1"/>
  <c r="J17" i="3"/>
  <c r="J49" i="3" s="1"/>
  <c r="I17" i="3"/>
  <c r="I49" i="3" s="1"/>
  <c r="H17" i="3"/>
  <c r="H49" i="3" s="1"/>
  <c r="G17" i="3"/>
  <c r="G49" i="3" s="1"/>
  <c r="C17" i="3"/>
  <c r="C49" i="3" s="1"/>
  <c r="N16" i="3"/>
  <c r="N48" i="3" s="1"/>
  <c r="K16" i="3"/>
  <c r="K48" i="3" s="1"/>
  <c r="J16" i="3"/>
  <c r="J48" i="3" s="1"/>
  <c r="I16" i="3"/>
  <c r="I48" i="3" s="1"/>
  <c r="H16" i="3"/>
  <c r="H48" i="3" s="1"/>
  <c r="G16" i="3"/>
  <c r="G48" i="3" s="1"/>
  <c r="F16" i="3"/>
  <c r="F48" i="3" s="1"/>
  <c r="C16" i="3"/>
  <c r="C48" i="3" s="1"/>
  <c r="N15" i="3"/>
  <c r="N47" i="3" s="1"/>
  <c r="K15" i="3"/>
  <c r="K47" i="3" s="1"/>
  <c r="J15" i="3"/>
  <c r="J47" i="3" s="1"/>
  <c r="I15" i="3"/>
  <c r="I47" i="3" s="1"/>
  <c r="H15" i="3"/>
  <c r="H47" i="3" s="1"/>
  <c r="G15" i="3"/>
  <c r="G47" i="3" s="1"/>
  <c r="F15" i="3"/>
  <c r="F47" i="3" s="1"/>
  <c r="C15" i="3"/>
  <c r="C47" i="3" s="1"/>
  <c r="N14" i="3"/>
  <c r="N46" i="3" s="1"/>
  <c r="K14" i="3"/>
  <c r="K46" i="3" s="1"/>
  <c r="J14" i="3"/>
  <c r="J46" i="3" s="1"/>
  <c r="I14" i="3"/>
  <c r="I46" i="3" s="1"/>
  <c r="H14" i="3"/>
  <c r="H46" i="3" s="1"/>
  <c r="G14" i="3"/>
  <c r="G46" i="3" s="1"/>
  <c r="F14" i="3"/>
  <c r="F46" i="3" s="1"/>
  <c r="C14" i="3"/>
  <c r="C46" i="3" s="1"/>
  <c r="D6" i="3"/>
  <c r="D38" i="3" s="1"/>
  <c r="K5" i="3"/>
  <c r="K37" i="3" s="1"/>
  <c r="I5" i="3"/>
  <c r="I37" i="3" s="1"/>
  <c r="F5" i="3"/>
  <c r="F37" i="3" s="1"/>
  <c r="D5" i="3"/>
  <c r="D37" i="3" s="1"/>
  <c r="B5" i="3"/>
  <c r="B37" i="3" s="1"/>
  <c r="L18" i="3"/>
  <c r="L50" i="3" s="1"/>
  <c r="G25" i="24"/>
  <c r="A24" i="24"/>
  <c r="A50" i="24" s="1"/>
  <c r="D13" i="24"/>
  <c r="D39" i="24" s="1"/>
  <c r="N43" i="24"/>
  <c r="G17" i="24"/>
  <c r="I17" i="24"/>
  <c r="M17" i="24" s="1"/>
  <c r="M43" i="24" s="1"/>
  <c r="K17" i="24"/>
  <c r="K43" i="24" s="1"/>
  <c r="I43" i="24"/>
  <c r="C17" i="24"/>
  <c r="C43" i="24" s="1"/>
  <c r="N42" i="24"/>
  <c r="G16" i="24"/>
  <c r="I16" i="24"/>
  <c r="K16" i="24"/>
  <c r="K42" i="24" s="1"/>
  <c r="I42" i="24"/>
  <c r="C16" i="24"/>
  <c r="C42" i="24" s="1"/>
  <c r="N41" i="24"/>
  <c r="G15" i="24"/>
  <c r="I15" i="24"/>
  <c r="M15" i="24" s="1"/>
  <c r="M41" i="24" s="1"/>
  <c r="K15" i="24"/>
  <c r="K41" i="24" s="1"/>
  <c r="I41" i="24"/>
  <c r="D15" i="24"/>
  <c r="D41" i="24" s="1"/>
  <c r="C15" i="24"/>
  <c r="C41" i="24" s="1"/>
  <c r="N40" i="24"/>
  <c r="G14" i="24"/>
  <c r="I14" i="24"/>
  <c r="K14" i="24"/>
  <c r="K40" i="24" s="1"/>
  <c r="I40" i="24"/>
  <c r="C14" i="24"/>
  <c r="C40" i="24" s="1"/>
  <c r="G13" i="24"/>
  <c r="I13" i="24"/>
  <c r="I39" i="24" s="1"/>
  <c r="K13" i="24"/>
  <c r="K39" i="24" s="1"/>
  <c r="C13" i="24"/>
  <c r="C39" i="24" s="1"/>
  <c r="G12" i="24"/>
  <c r="I12" i="24"/>
  <c r="K12" i="24"/>
  <c r="K38" i="24" s="1"/>
  <c r="I38" i="24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I17" i="16"/>
  <c r="K17" i="16"/>
  <c r="K43" i="16" s="1"/>
  <c r="D43" i="16"/>
  <c r="C17" i="16"/>
  <c r="C43" i="16" s="1"/>
  <c r="N42" i="16"/>
  <c r="G16" i="16"/>
  <c r="I16" i="16"/>
  <c r="K16" i="16"/>
  <c r="K42" i="16" s="1"/>
  <c r="I42" i="16"/>
  <c r="D42" i="16"/>
  <c r="C16" i="16"/>
  <c r="C42" i="16" s="1"/>
  <c r="N41" i="16"/>
  <c r="G15" i="16"/>
  <c r="I15" i="16"/>
  <c r="I41" i="16" s="1"/>
  <c r="K15" i="16"/>
  <c r="K41" i="16" s="1"/>
  <c r="H15" i="16"/>
  <c r="H41" i="16" s="1"/>
  <c r="D41" i="16"/>
  <c r="C15" i="16"/>
  <c r="C41" i="16" s="1"/>
  <c r="N40" i="16"/>
  <c r="G14" i="16"/>
  <c r="I14" i="16"/>
  <c r="K14" i="16"/>
  <c r="K40" i="16" s="1"/>
  <c r="I40" i="16"/>
  <c r="D40" i="16"/>
  <c r="C14" i="16"/>
  <c r="C40" i="16" s="1"/>
  <c r="N39" i="16"/>
  <c r="G13" i="16"/>
  <c r="I13" i="16"/>
  <c r="I39" i="16" s="1"/>
  <c r="K13" i="16"/>
  <c r="K39" i="16" s="1"/>
  <c r="D39" i="16"/>
  <c r="C13" i="16"/>
  <c r="C39" i="16" s="1"/>
  <c r="N38" i="16"/>
  <c r="G12" i="16"/>
  <c r="I12" i="16"/>
  <c r="K12" i="16"/>
  <c r="K38" i="16" s="1"/>
  <c r="I38" i="16"/>
  <c r="D38" i="16"/>
  <c r="C12" i="16"/>
  <c r="C38" i="16" s="1"/>
  <c r="D6" i="16"/>
  <c r="D32" i="16" s="1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I19" i="17"/>
  <c r="K19" i="17"/>
  <c r="K47" i="17" s="1"/>
  <c r="I47" i="17"/>
  <c r="H19" i="17"/>
  <c r="H47" i="17" s="1"/>
  <c r="D19" i="17"/>
  <c r="D47" i="17" s="1"/>
  <c r="C19" i="17"/>
  <c r="C47" i="17" s="1"/>
  <c r="N46" i="17"/>
  <c r="G18" i="17"/>
  <c r="I18" i="17"/>
  <c r="K18" i="17"/>
  <c r="K46" i="17" s="1"/>
  <c r="I46" i="17"/>
  <c r="D18" i="17"/>
  <c r="D46" i="17" s="1"/>
  <c r="C18" i="17"/>
  <c r="C46" i="17" s="1"/>
  <c r="N45" i="17"/>
  <c r="G17" i="17"/>
  <c r="I17" i="17"/>
  <c r="K17" i="17"/>
  <c r="K45" i="17" s="1"/>
  <c r="I45" i="17"/>
  <c r="H17" i="17"/>
  <c r="H45" i="17" s="1"/>
  <c r="D17" i="17"/>
  <c r="D45" i="17" s="1"/>
  <c r="C17" i="17"/>
  <c r="C45" i="17" s="1"/>
  <c r="N44" i="17"/>
  <c r="G16" i="17"/>
  <c r="I16" i="17"/>
  <c r="K16" i="17"/>
  <c r="K44" i="17" s="1"/>
  <c r="I44" i="17"/>
  <c r="D16" i="17"/>
  <c r="D44" i="17" s="1"/>
  <c r="C16" i="17"/>
  <c r="C44" i="17" s="1"/>
  <c r="N43" i="17"/>
  <c r="G15" i="17"/>
  <c r="I15" i="17"/>
  <c r="K15" i="17"/>
  <c r="K43" i="17" s="1"/>
  <c r="I43" i="17"/>
  <c r="D15" i="17"/>
  <c r="D43" i="17" s="1"/>
  <c r="C15" i="17"/>
  <c r="C43" i="17" s="1"/>
  <c r="N42" i="17"/>
  <c r="G14" i="17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 s="1"/>
  <c r="I5" i="17"/>
  <c r="I33" i="17" s="1"/>
  <c r="F5" i="17"/>
  <c r="F33" i="17" s="1"/>
  <c r="D5" i="17"/>
  <c r="D33" i="17" s="1"/>
  <c r="B5" i="17"/>
  <c r="B33" i="17" s="1"/>
  <c r="G27" i="18"/>
  <c r="G55" i="18" s="1"/>
  <c r="A26" i="18"/>
  <c r="A54" i="18" s="1"/>
  <c r="D44" i="18"/>
  <c r="N47" i="18"/>
  <c r="G19" i="18"/>
  <c r="I19" i="18"/>
  <c r="I47" i="18" s="1"/>
  <c r="K19" i="18"/>
  <c r="K47" i="18" s="1"/>
  <c r="D47" i="18"/>
  <c r="C19" i="18"/>
  <c r="C47" i="18" s="1"/>
  <c r="N46" i="18"/>
  <c r="G18" i="18"/>
  <c r="I18" i="18"/>
  <c r="M18" i="18" s="1"/>
  <c r="M46" i="18" s="1"/>
  <c r="K18" i="18"/>
  <c r="K46" i="18" s="1"/>
  <c r="I46" i="18"/>
  <c r="C18" i="18"/>
  <c r="C46" i="18" s="1"/>
  <c r="N45" i="18"/>
  <c r="G17" i="18"/>
  <c r="I17" i="18"/>
  <c r="K17" i="18"/>
  <c r="K45" i="18" s="1"/>
  <c r="I45" i="18"/>
  <c r="H17" i="18"/>
  <c r="H45" i="18" s="1"/>
  <c r="D45" i="18"/>
  <c r="C17" i="18"/>
  <c r="C45" i="18" s="1"/>
  <c r="N44" i="18"/>
  <c r="G16" i="18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 s="1"/>
  <c r="N42" i="18"/>
  <c r="G14" i="18"/>
  <c r="I14" i="18"/>
  <c r="K14" i="18"/>
  <c r="K42" i="18" s="1"/>
  <c r="I42" i="18"/>
  <c r="C14" i="18"/>
  <c r="C42" i="18" s="1"/>
  <c r="D6" i="18"/>
  <c r="D34" i="18" s="1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 s="1"/>
  <c r="M5" i="19"/>
  <c r="N45" i="19"/>
  <c r="G19" i="19"/>
  <c r="G45" i="19" s="1"/>
  <c r="I19" i="19"/>
  <c r="K19" i="19"/>
  <c r="K45" i="19" s="1"/>
  <c r="I45" i="19"/>
  <c r="C19" i="19"/>
  <c r="C45" i="19" s="1"/>
  <c r="N44" i="19"/>
  <c r="G18" i="19"/>
  <c r="I18" i="19"/>
  <c r="K18" i="19"/>
  <c r="K44" i="19" s="1"/>
  <c r="I44" i="19"/>
  <c r="C18" i="19"/>
  <c r="C44" i="19" s="1"/>
  <c r="N43" i="19"/>
  <c r="G17" i="19"/>
  <c r="I17" i="19"/>
  <c r="K17" i="19"/>
  <c r="K43" i="19" s="1"/>
  <c r="I43" i="19"/>
  <c r="C17" i="19"/>
  <c r="C43" i="19" s="1"/>
  <c r="N42" i="19"/>
  <c r="G16" i="19"/>
  <c r="I16" i="19"/>
  <c r="K16" i="19"/>
  <c r="K42" i="19" s="1"/>
  <c r="I42" i="19"/>
  <c r="C16" i="19"/>
  <c r="C42" i="19" s="1"/>
  <c r="N41" i="19"/>
  <c r="G15" i="19"/>
  <c r="I15" i="19"/>
  <c r="K15" i="19"/>
  <c r="K41" i="19" s="1"/>
  <c r="I41" i="19"/>
  <c r="C15" i="19"/>
  <c r="C41" i="19" s="1"/>
  <c r="N40" i="19"/>
  <c r="G14" i="19"/>
  <c r="I14" i="19"/>
  <c r="K14" i="19"/>
  <c r="K40" i="19" s="1"/>
  <c r="I40" i="19"/>
  <c r="C14" i="19"/>
  <c r="C40" i="19" s="1"/>
  <c r="D6" i="19"/>
  <c r="D34" i="19" s="1"/>
  <c r="K5" i="19"/>
  <c r="K33" i="19" s="1"/>
  <c r="I5" i="19"/>
  <c r="I33" i="19" s="1"/>
  <c r="F5" i="19"/>
  <c r="F33" i="19" s="1"/>
  <c r="D5" i="19"/>
  <c r="D33" i="19" s="1"/>
  <c r="B5" i="19"/>
  <c r="B33" i="19" s="1"/>
  <c r="G25" i="20"/>
  <c r="G54" i="20" s="1"/>
  <c r="A24" i="20"/>
  <c r="A53" i="20" s="1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 s="1"/>
  <c r="K17" i="20"/>
  <c r="K42" i="20" s="1"/>
  <c r="C17" i="20"/>
  <c r="C42" i="20" s="1"/>
  <c r="N41" i="20"/>
  <c r="G16" i="20"/>
  <c r="I16" i="20"/>
  <c r="I41" i="20" s="1"/>
  <c r="K16" i="20"/>
  <c r="K41" i="20" s="1"/>
  <c r="D16" i="20"/>
  <c r="D41" i="20" s="1"/>
  <c r="C16" i="20"/>
  <c r="C41" i="20" s="1"/>
  <c r="N40" i="20"/>
  <c r="G15" i="20"/>
  <c r="I15" i="20"/>
  <c r="I40" i="20" s="1"/>
  <c r="K15" i="20"/>
  <c r="K40" i="20" s="1"/>
  <c r="D15" i="20"/>
  <c r="D40" i="20" s="1"/>
  <c r="C15" i="20"/>
  <c r="C40" i="20" s="1"/>
  <c r="N39" i="20"/>
  <c r="G14" i="20"/>
  <c r="I14" i="20"/>
  <c r="I39" i="20" s="1"/>
  <c r="K14" i="20"/>
  <c r="K39" i="20" s="1"/>
  <c r="D14" i="20"/>
  <c r="D39" i="20" s="1"/>
  <c r="C14" i="20"/>
  <c r="C39" i="20" s="1"/>
  <c r="N38" i="20"/>
  <c r="G13" i="20"/>
  <c r="I13" i="20"/>
  <c r="I38" i="20" s="1"/>
  <c r="K13" i="20"/>
  <c r="K38" i="20" s="1"/>
  <c r="D13" i="20"/>
  <c r="D38" i="20" s="1"/>
  <c r="C13" i="20"/>
  <c r="C38" i="20" s="1"/>
  <c r="N37" i="20"/>
  <c r="G12" i="20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 s="1"/>
  <c r="I5" i="20"/>
  <c r="I31" i="20" s="1"/>
  <c r="F5" i="20"/>
  <c r="F31" i="20" s="1"/>
  <c r="D5" i="20"/>
  <c r="D31" i="20" s="1"/>
  <c r="B5" i="20"/>
  <c r="B31" i="20" s="1"/>
  <c r="G25" i="21"/>
  <c r="G51" i="21" s="1"/>
  <c r="A24" i="21"/>
  <c r="A50" i="21" s="1"/>
  <c r="N43" i="21"/>
  <c r="G17" i="21"/>
  <c r="I17" i="21"/>
  <c r="I43" i="21" s="1"/>
  <c r="K17" i="21"/>
  <c r="K43" i="21" s="1"/>
  <c r="C17" i="21"/>
  <c r="C43" i="21" s="1"/>
  <c r="N42" i="21"/>
  <c r="G16" i="21"/>
  <c r="I16" i="2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I13" i="21"/>
  <c r="K13" i="21"/>
  <c r="K39" i="21" s="1"/>
  <c r="D13" i="21"/>
  <c r="D39" i="21" s="1"/>
  <c r="C13" i="21"/>
  <c r="C39" i="21" s="1"/>
  <c r="N38" i="21"/>
  <c r="G12" i="21"/>
  <c r="G38" i="21" s="1"/>
  <c r="I12" i="21"/>
  <c r="I38" i="21" s="1"/>
  <c r="K12" i="21"/>
  <c r="K38" i="21" s="1"/>
  <c r="C12" i="21"/>
  <c r="C38" i="21" s="1"/>
  <c r="D6" i="21"/>
  <c r="D32" i="21" s="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 s="1"/>
  <c r="A24" i="22"/>
  <c r="A50" i="22" s="1"/>
  <c r="N43" i="22"/>
  <c r="G17" i="22"/>
  <c r="I17" i="22"/>
  <c r="K17" i="22"/>
  <c r="K43" i="22" s="1"/>
  <c r="I43" i="22"/>
  <c r="C17" i="22"/>
  <c r="C43" i="22" s="1"/>
  <c r="N42" i="22"/>
  <c r="G16" i="22"/>
  <c r="I16" i="22"/>
  <c r="K16" i="22"/>
  <c r="K42" i="22" s="1"/>
  <c r="I42" i="22"/>
  <c r="D16" i="22"/>
  <c r="D42" i="22" s="1"/>
  <c r="C16" i="22"/>
  <c r="C42" i="22" s="1"/>
  <c r="N41" i="22"/>
  <c r="G15" i="22"/>
  <c r="I15" i="22"/>
  <c r="K15" i="22"/>
  <c r="K41" i="22" s="1"/>
  <c r="I41" i="22"/>
  <c r="C15" i="22"/>
  <c r="C41" i="22" s="1"/>
  <c r="N40" i="22"/>
  <c r="G14" i="22"/>
  <c r="I14" i="22"/>
  <c r="K14" i="22"/>
  <c r="K40" i="22" s="1"/>
  <c r="I40" i="22"/>
  <c r="D14" i="22"/>
  <c r="D40" i="22" s="1"/>
  <c r="C14" i="22"/>
  <c r="C40" i="22" s="1"/>
  <c r="N39" i="22"/>
  <c r="G13" i="22"/>
  <c r="I13" i="22"/>
  <c r="K13" i="22"/>
  <c r="K39" i="22" s="1"/>
  <c r="I39" i="22"/>
  <c r="C13" i="22"/>
  <c r="C39" i="22" s="1"/>
  <c r="N38" i="22"/>
  <c r="G12" i="22"/>
  <c r="G38" i="22" s="1"/>
  <c r="I12" i="22"/>
  <c r="K12" i="22"/>
  <c r="K38" i="22" s="1"/>
  <c r="I38" i="22"/>
  <c r="D12" i="22"/>
  <c r="D38" i="22" s="1"/>
  <c r="C12" i="22"/>
  <c r="C38" i="22" s="1"/>
  <c r="D6" i="22"/>
  <c r="D32" i="22" s="1"/>
  <c r="M31" i="22"/>
  <c r="K5" i="22"/>
  <c r="K31" i="22" s="1"/>
  <c r="I5" i="22"/>
  <c r="I31" i="22" s="1"/>
  <c r="F5" i="22"/>
  <c r="F31" i="22" s="1"/>
  <c r="D5" i="22"/>
  <c r="D31" i="22" s="1"/>
  <c r="B5" i="22"/>
  <c r="B31" i="22" s="1"/>
  <c r="G25" i="23"/>
  <c r="G51" i="23" s="1"/>
  <c r="A24" i="23"/>
  <c r="A50" i="23" s="1"/>
  <c r="N43" i="23"/>
  <c r="C17" i="23"/>
  <c r="C43" i="23" s="1"/>
  <c r="N42" i="23"/>
  <c r="C16" i="23"/>
  <c r="C42" i="23" s="1"/>
  <c r="N41" i="23"/>
  <c r="C15" i="23"/>
  <c r="C41" i="23" s="1"/>
  <c r="N40" i="23"/>
  <c r="I40" i="23"/>
  <c r="D14" i="23"/>
  <c r="D40" i="23" s="1"/>
  <c r="C14" i="23"/>
  <c r="C40" i="23" s="1"/>
  <c r="N39" i="23"/>
  <c r="K39" i="23"/>
  <c r="C13" i="23"/>
  <c r="C39" i="23" s="1"/>
  <c r="N38" i="23"/>
  <c r="C12" i="23"/>
  <c r="C38" i="23" s="1"/>
  <c r="D6" i="23"/>
  <c r="D32" i="23" s="1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H38" i="23"/>
  <c r="J38" i="23"/>
  <c r="F12" i="22"/>
  <c r="F38" i="22" s="1"/>
  <c r="H12" i="22"/>
  <c r="H38" i="22" s="1"/>
  <c r="J12" i="22"/>
  <c r="J38" i="22" s="1"/>
  <c r="F12" i="21"/>
  <c r="H12" i="21"/>
  <c r="H38" i="21" s="1"/>
  <c r="J12" i="21"/>
  <c r="J38" i="21" s="1"/>
  <c r="F12" i="20"/>
  <c r="F37" i="20" s="1"/>
  <c r="H12" i="20"/>
  <c r="H37" i="20" s="1"/>
  <c r="J12" i="20"/>
  <c r="J37" i="20" s="1"/>
  <c r="F14" i="19"/>
  <c r="F40" i="19" s="1"/>
  <c r="H14" i="19"/>
  <c r="H40" i="19" s="1"/>
  <c r="J14" i="19"/>
  <c r="J40" i="19" s="1"/>
  <c r="F14" i="18"/>
  <c r="F42" i="18" s="1"/>
  <c r="H14" i="18"/>
  <c r="H42" i="18" s="1"/>
  <c r="J14" i="18"/>
  <c r="J42" i="18" s="1"/>
  <c r="F14" i="17"/>
  <c r="F42" i="17" s="1"/>
  <c r="H14" i="17"/>
  <c r="H42" i="17" s="1"/>
  <c r="J14" i="17"/>
  <c r="J42" i="17" s="1"/>
  <c r="F12" i="16"/>
  <c r="F38" i="16" s="1"/>
  <c r="H12" i="16"/>
  <c r="H38" i="16" s="1"/>
  <c r="J12" i="16"/>
  <c r="J38" i="16" s="1"/>
  <c r="L14" i="3"/>
  <c r="L46" i="3" s="1"/>
  <c r="M14" i="3"/>
  <c r="M46" i="3" s="1"/>
  <c r="K37" i="9"/>
  <c r="T37" i="9"/>
  <c r="AC37" i="9"/>
  <c r="AF37" i="9"/>
  <c r="AH37" i="9" s="1"/>
  <c r="AL37" i="9" s="1"/>
  <c r="AJ37" i="9"/>
  <c r="AK37" i="9"/>
  <c r="AE37" i="9"/>
  <c r="AD37" i="9"/>
  <c r="B37" i="9"/>
  <c r="K36" i="9"/>
  <c r="T36" i="9"/>
  <c r="AC36" i="9"/>
  <c r="AJ36" i="9"/>
  <c r="AE36" i="9"/>
  <c r="AD36" i="9"/>
  <c r="B36" i="9"/>
  <c r="K35" i="9"/>
  <c r="T35" i="9"/>
  <c r="AC35" i="9"/>
  <c r="AF35" i="9"/>
  <c r="AH35" i="9" s="1"/>
  <c r="AL35" i="9" s="1"/>
  <c r="AJ35" i="9"/>
  <c r="AK35" i="9"/>
  <c r="AE35" i="9"/>
  <c r="AD35" i="9"/>
  <c r="B35" i="9"/>
  <c r="K34" i="9"/>
  <c r="T34" i="9"/>
  <c r="AC34" i="9"/>
  <c r="AJ34" i="9"/>
  <c r="AE34" i="9"/>
  <c r="AD34" i="9"/>
  <c r="B34" i="9"/>
  <c r="K33" i="9"/>
  <c r="T33" i="9"/>
  <c r="AC33" i="9"/>
  <c r="AF33" i="9"/>
  <c r="AH33" i="9" s="1"/>
  <c r="AL33" i="9" s="1"/>
  <c r="AJ33" i="9"/>
  <c r="AK33" i="9"/>
  <c r="AE33" i="9"/>
  <c r="AD33" i="9"/>
  <c r="B33" i="9"/>
  <c r="K32" i="9"/>
  <c r="T32" i="9"/>
  <c r="AC32" i="9"/>
  <c r="AJ32" i="9"/>
  <c r="AE32" i="9"/>
  <c r="AD32" i="9"/>
  <c r="B32" i="9"/>
  <c r="K31" i="9"/>
  <c r="T31" i="9"/>
  <c r="AC31" i="9"/>
  <c r="AF31" i="9"/>
  <c r="AH31" i="9" s="1"/>
  <c r="AL31" i="9" s="1"/>
  <c r="AJ31" i="9"/>
  <c r="AK31" i="9"/>
  <c r="AE31" i="9"/>
  <c r="AD31" i="9"/>
  <c r="B31" i="9"/>
  <c r="K30" i="9"/>
  <c r="T30" i="9"/>
  <c r="AC30" i="9"/>
  <c r="AJ30" i="9"/>
  <c r="AE30" i="9"/>
  <c r="AD30" i="9"/>
  <c r="B30" i="9"/>
  <c r="K29" i="9"/>
  <c r="T29" i="9"/>
  <c r="AC29" i="9"/>
  <c r="AF29" i="9"/>
  <c r="AH29" i="9" s="1"/>
  <c r="AL29" i="9" s="1"/>
  <c r="AJ29" i="9"/>
  <c r="AK29" i="9"/>
  <c r="AE29" i="9"/>
  <c r="AD29" i="9"/>
  <c r="B29" i="9"/>
  <c r="K28" i="9"/>
  <c r="T28" i="9"/>
  <c r="AC28" i="9"/>
  <c r="AJ28" i="9"/>
  <c r="AE28" i="9"/>
  <c r="AD28" i="9"/>
  <c r="B28" i="9"/>
  <c r="K27" i="9"/>
  <c r="T27" i="9"/>
  <c r="AC27" i="9"/>
  <c r="AF27" i="9"/>
  <c r="AH27" i="9" s="1"/>
  <c r="AL27" i="9" s="1"/>
  <c r="AJ27" i="9"/>
  <c r="AK27" i="9"/>
  <c r="AE27" i="9"/>
  <c r="AD27" i="9"/>
  <c r="B27" i="9"/>
  <c r="K26" i="9"/>
  <c r="T26" i="9"/>
  <c r="AC26" i="9"/>
  <c r="AJ26" i="9"/>
  <c r="AE26" i="9"/>
  <c r="AD26" i="9"/>
  <c r="B26" i="9"/>
  <c r="K25" i="9"/>
  <c r="T25" i="9"/>
  <c r="AC25" i="9"/>
  <c r="AF25" i="9"/>
  <c r="AH25" i="9" s="1"/>
  <c r="AL25" i="9" s="1"/>
  <c r="AJ25" i="9"/>
  <c r="AK25" i="9"/>
  <c r="AE25" i="9"/>
  <c r="AD25" i="9"/>
  <c r="B25" i="9"/>
  <c r="K24" i="9"/>
  <c r="T24" i="9"/>
  <c r="AC24" i="9"/>
  <c r="AJ24" i="9"/>
  <c r="AE24" i="9"/>
  <c r="AD24" i="9"/>
  <c r="B24" i="9"/>
  <c r="K23" i="9"/>
  <c r="T23" i="9"/>
  <c r="AC23" i="9"/>
  <c r="AF23" i="9"/>
  <c r="AH23" i="9" s="1"/>
  <c r="AL23" i="9" s="1"/>
  <c r="AJ23" i="9"/>
  <c r="AK23" i="9"/>
  <c r="AE23" i="9"/>
  <c r="AD23" i="9"/>
  <c r="B23" i="9"/>
  <c r="K22" i="9"/>
  <c r="T22" i="9"/>
  <c r="AC22" i="9"/>
  <c r="AJ22" i="9"/>
  <c r="AE22" i="9"/>
  <c r="AD22" i="9"/>
  <c r="B22" i="9"/>
  <c r="K21" i="9"/>
  <c r="T21" i="9"/>
  <c r="AC21" i="9"/>
  <c r="AF21" i="9"/>
  <c r="AH21" i="9" s="1"/>
  <c r="AL21" i="9" s="1"/>
  <c r="AJ21" i="9"/>
  <c r="AK21" i="9"/>
  <c r="AE21" i="9"/>
  <c r="AD21" i="9"/>
  <c r="B21" i="9"/>
  <c r="K20" i="9"/>
  <c r="T20" i="9"/>
  <c r="AC20" i="9"/>
  <c r="AJ20" i="9"/>
  <c r="AE20" i="9"/>
  <c r="AD20" i="9"/>
  <c r="B20" i="9"/>
  <c r="K19" i="9"/>
  <c r="T19" i="9"/>
  <c r="AC19" i="9"/>
  <c r="AF19" i="9"/>
  <c r="AH19" i="9" s="1"/>
  <c r="AL19" i="9" s="1"/>
  <c r="AJ19" i="9"/>
  <c r="AK19" i="9"/>
  <c r="AE19" i="9"/>
  <c r="AD19" i="9"/>
  <c r="B19" i="9"/>
  <c r="K18" i="9"/>
  <c r="AF18" i="9" s="1"/>
  <c r="AH18" i="9" s="1"/>
  <c r="AL18" i="9" s="1"/>
  <c r="T18" i="9"/>
  <c r="H46" i="20"/>
  <c r="AC18" i="9"/>
  <c r="J46" i="20"/>
  <c r="AJ18" i="9"/>
  <c r="AE18" i="9"/>
  <c r="AD18" i="9"/>
  <c r="B18" i="9"/>
  <c r="K17" i="9"/>
  <c r="T17" i="9"/>
  <c r="AC17" i="9"/>
  <c r="AF17" i="9"/>
  <c r="AH17" i="9" s="1"/>
  <c r="AL17" i="9" s="1"/>
  <c r="AJ17" i="9"/>
  <c r="AK17" i="9"/>
  <c r="AE17" i="9"/>
  <c r="AD17" i="9"/>
  <c r="B17" i="9"/>
  <c r="K16" i="9"/>
  <c r="T16" i="9"/>
  <c r="AC16" i="9"/>
  <c r="AJ16" i="9"/>
  <c r="AE16" i="9"/>
  <c r="AD16" i="9"/>
  <c r="B16" i="9"/>
  <c r="K15" i="9"/>
  <c r="T15" i="9"/>
  <c r="AC15" i="9"/>
  <c r="AF15" i="9"/>
  <c r="AH15" i="9" s="1"/>
  <c r="AL15" i="9" s="1"/>
  <c r="AJ15" i="9"/>
  <c r="AK15" i="9"/>
  <c r="AE15" i="9"/>
  <c r="AD15" i="9"/>
  <c r="B15" i="9"/>
  <c r="K14" i="9"/>
  <c r="T14" i="9"/>
  <c r="AC14" i="9"/>
  <c r="AJ14" i="9"/>
  <c r="AE14" i="9"/>
  <c r="AD14" i="9"/>
  <c r="B14" i="9"/>
  <c r="AF13" i="9"/>
  <c r="L23" i="3"/>
  <c r="L55" i="3" s="1"/>
  <c r="AH13" i="9"/>
  <c r="AJ13" i="9"/>
  <c r="AL13" i="9" s="1"/>
  <c r="AK13" i="9"/>
  <c r="AE13" i="9"/>
  <c r="M23" i="3" s="1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H13" i="24"/>
  <c r="H39" i="24" s="1"/>
  <c r="J13" i="24"/>
  <c r="J39" i="24" s="1"/>
  <c r="B22" i="7"/>
  <c r="H39" i="23"/>
  <c r="AL21" i="7"/>
  <c r="B21" i="7"/>
  <c r="F13" i="22"/>
  <c r="H13" i="22"/>
  <c r="H39" i="22" s="1"/>
  <c r="J13" i="22"/>
  <c r="J39" i="22" s="1"/>
  <c r="B20" i="7"/>
  <c r="F13" i="21"/>
  <c r="F39" i="21" s="1"/>
  <c r="H13" i="21"/>
  <c r="H39" i="21" s="1"/>
  <c r="J13" i="21"/>
  <c r="J39" i="21" s="1"/>
  <c r="AL19" i="7"/>
  <c r="B19" i="7"/>
  <c r="F13" i="20"/>
  <c r="F38" i="20" s="1"/>
  <c r="H13" i="20"/>
  <c r="H38" i="20" s="1"/>
  <c r="J13" i="20"/>
  <c r="J38" i="20" s="1"/>
  <c r="B18" i="7"/>
  <c r="H15" i="19"/>
  <c r="H41" i="19" s="1"/>
  <c r="J15" i="19"/>
  <c r="J41" i="19" s="1"/>
  <c r="AL17" i="7"/>
  <c r="B17" i="7"/>
  <c r="F15" i="18"/>
  <c r="H15" i="18"/>
  <c r="H43" i="18" s="1"/>
  <c r="J15" i="18"/>
  <c r="J43" i="18" s="1"/>
  <c r="B16" i="7"/>
  <c r="F15" i="17"/>
  <c r="H15" i="17"/>
  <c r="H43" i="17" s="1"/>
  <c r="J15" i="17"/>
  <c r="J43" i="17" s="1"/>
  <c r="AL15" i="7"/>
  <c r="B15" i="7"/>
  <c r="F13" i="16"/>
  <c r="F39" i="16" s="1"/>
  <c r="H13" i="16"/>
  <c r="H39" i="16" s="1"/>
  <c r="J13" i="16"/>
  <c r="J39" i="16" s="1"/>
  <c r="B14" i="7"/>
  <c r="L15" i="3"/>
  <c r="L47" i="3" s="1"/>
  <c r="AL13" i="7"/>
  <c r="M15" i="3"/>
  <c r="M47" i="3" s="1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 s="1"/>
  <c r="J14" i="24"/>
  <c r="J40" i="24" s="1"/>
  <c r="B22" i="6"/>
  <c r="B21" i="6"/>
  <c r="F14" i="22"/>
  <c r="H14" i="22"/>
  <c r="H40" i="22" s="1"/>
  <c r="J14" i="22"/>
  <c r="J40" i="22" s="1"/>
  <c r="B20" i="6"/>
  <c r="F14" i="21"/>
  <c r="H14" i="21"/>
  <c r="H40" i="21" s="1"/>
  <c r="J14" i="21"/>
  <c r="J40" i="21" s="1"/>
  <c r="B19" i="6"/>
  <c r="F14" i="20"/>
  <c r="H14" i="20"/>
  <c r="H39" i="20" s="1"/>
  <c r="J14" i="20"/>
  <c r="J39" i="20" s="1"/>
  <c r="B18" i="6"/>
  <c r="F16" i="19"/>
  <c r="F42" i="19" s="1"/>
  <c r="H16" i="19"/>
  <c r="H42" i="19" s="1"/>
  <c r="J16" i="19"/>
  <c r="J42" i="19" s="1"/>
  <c r="B17" i="6"/>
  <c r="F16" i="18"/>
  <c r="H16" i="18"/>
  <c r="H44" i="18" s="1"/>
  <c r="J16" i="18"/>
  <c r="J44" i="18" s="1"/>
  <c r="F16" i="17"/>
  <c r="F44" i="17" s="1"/>
  <c r="H16" i="17"/>
  <c r="H44" i="17" s="1"/>
  <c r="J16" i="17"/>
  <c r="J44" i="17" s="1"/>
  <c r="F14" i="16"/>
  <c r="H14" i="16"/>
  <c r="H40" i="16" s="1"/>
  <c r="J14" i="16"/>
  <c r="J40" i="16" s="1"/>
  <c r="L16" i="3"/>
  <c r="L48" i="3" s="1"/>
  <c r="M16" i="3"/>
  <c r="M48" i="3" s="1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 s="1"/>
  <c r="H15" i="24"/>
  <c r="H41" i="24" s="1"/>
  <c r="J15" i="24"/>
  <c r="J41" i="24" s="1"/>
  <c r="B22" i="5"/>
  <c r="J41" i="23"/>
  <c r="B21" i="5"/>
  <c r="F15" i="22"/>
  <c r="F41" i="22" s="1"/>
  <c r="H15" i="22"/>
  <c r="H41" i="22" s="1"/>
  <c r="J15" i="22"/>
  <c r="J41" i="22" s="1"/>
  <c r="B20" i="5"/>
  <c r="F15" i="21"/>
  <c r="F41" i="21" s="1"/>
  <c r="H15" i="21"/>
  <c r="H41" i="21" s="1"/>
  <c r="J15" i="21"/>
  <c r="J41" i="21" s="1"/>
  <c r="F15" i="20"/>
  <c r="F40" i="20" s="1"/>
  <c r="H15" i="20"/>
  <c r="H40" i="20" s="1"/>
  <c r="J15" i="20"/>
  <c r="J40" i="20" s="1"/>
  <c r="F17" i="19"/>
  <c r="F43" i="19" s="1"/>
  <c r="H17" i="19"/>
  <c r="H43" i="19" s="1"/>
  <c r="J17" i="19"/>
  <c r="J43" i="19" s="1"/>
  <c r="F17" i="18"/>
  <c r="F45" i="18" s="1"/>
  <c r="J17" i="18"/>
  <c r="J45" i="18" s="1"/>
  <c r="F17" i="17"/>
  <c r="J17" i="17"/>
  <c r="J45" i="17" s="1"/>
  <c r="F15" i="16"/>
  <c r="F41" i="16" s="1"/>
  <c r="J15" i="16"/>
  <c r="J41" i="16" s="1"/>
  <c r="F17" i="3"/>
  <c r="F49" i="3" s="1"/>
  <c r="L17" i="3"/>
  <c r="L49" i="3" s="1"/>
  <c r="M17" i="3"/>
  <c r="M49" i="3" s="1"/>
  <c r="AK9" i="5"/>
  <c r="AF9" i="5"/>
  <c r="A8" i="5"/>
  <c r="C6" i="5"/>
  <c r="AI4" i="5"/>
  <c r="U4" i="5"/>
  <c r="M4" i="5"/>
  <c r="C4" i="5"/>
  <c r="W2" i="5"/>
  <c r="C2" i="5"/>
  <c r="K37" i="8"/>
  <c r="T37" i="8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 s="1"/>
  <c r="H16" i="24"/>
  <c r="H42" i="24" s="1"/>
  <c r="J16" i="24"/>
  <c r="J42" i="24" s="1"/>
  <c r="B22" i="8"/>
  <c r="B21" i="8"/>
  <c r="F16" i="22"/>
  <c r="H16" i="22"/>
  <c r="H42" i="22" s="1"/>
  <c r="J16" i="22"/>
  <c r="J42" i="22" s="1"/>
  <c r="B20" i="8"/>
  <c r="F16" i="21"/>
  <c r="F42" i="21" s="1"/>
  <c r="H16" i="21"/>
  <c r="H42" i="21" s="1"/>
  <c r="J16" i="21"/>
  <c r="J42" i="21" s="1"/>
  <c r="B19" i="8"/>
  <c r="F16" i="20"/>
  <c r="H16" i="20"/>
  <c r="H41" i="20" s="1"/>
  <c r="J16" i="20"/>
  <c r="J41" i="20" s="1"/>
  <c r="B18" i="8"/>
  <c r="F18" i="19"/>
  <c r="H18" i="19"/>
  <c r="H44" i="19" s="1"/>
  <c r="J18" i="19"/>
  <c r="J44" i="19" s="1"/>
  <c r="B17" i="8"/>
  <c r="F18" i="18"/>
  <c r="F46" i="18" s="1"/>
  <c r="H18" i="18"/>
  <c r="H46" i="18" s="1"/>
  <c r="J18" i="18"/>
  <c r="J46" i="18" s="1"/>
  <c r="B16" i="8"/>
  <c r="F18" i="17"/>
  <c r="H18" i="17"/>
  <c r="H46" i="17" s="1"/>
  <c r="J18" i="17"/>
  <c r="J46" i="17" s="1"/>
  <c r="B15" i="8"/>
  <c r="F16" i="16"/>
  <c r="F42" i="16" s="1"/>
  <c r="H16" i="16"/>
  <c r="H42" i="16" s="1"/>
  <c r="J16" i="16"/>
  <c r="J42" i="16" s="1"/>
  <c r="B14" i="8"/>
  <c r="F18" i="3"/>
  <c r="F50" i="3" s="1"/>
  <c r="M18" i="3"/>
  <c r="M50" i="3" s="1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 s="1"/>
  <c r="H17" i="24"/>
  <c r="H43" i="24" s="1"/>
  <c r="J17" i="24"/>
  <c r="J43" i="24" s="1"/>
  <c r="B22" i="13"/>
  <c r="J43" i="23"/>
  <c r="B21" i="13"/>
  <c r="F17" i="22"/>
  <c r="F43" i="22" s="1"/>
  <c r="H17" i="22"/>
  <c r="H43" i="22" s="1"/>
  <c r="J17" i="22"/>
  <c r="J43" i="22" s="1"/>
  <c r="B20" i="13"/>
  <c r="F17" i="21"/>
  <c r="F43" i="21" s="1"/>
  <c r="H17" i="21"/>
  <c r="H43" i="21" s="1"/>
  <c r="J17" i="21"/>
  <c r="J43" i="21" s="1"/>
  <c r="B19" i="13"/>
  <c r="F17" i="20"/>
  <c r="F42" i="20" s="1"/>
  <c r="H17" i="20"/>
  <c r="H42" i="20" s="1"/>
  <c r="J17" i="20"/>
  <c r="J42" i="20" s="1"/>
  <c r="B18" i="13"/>
  <c r="F19" i="19"/>
  <c r="H19" i="19"/>
  <c r="H45" i="19" s="1"/>
  <c r="J19" i="19"/>
  <c r="J45" i="19" s="1"/>
  <c r="B17" i="13"/>
  <c r="F19" i="18"/>
  <c r="F47" i="18" s="1"/>
  <c r="H19" i="18"/>
  <c r="H47" i="18" s="1"/>
  <c r="J19" i="18"/>
  <c r="J47" i="18" s="1"/>
  <c r="B16" i="13"/>
  <c r="F19" i="17"/>
  <c r="J19" i="17"/>
  <c r="J47" i="17" s="1"/>
  <c r="B15" i="13"/>
  <c r="F17" i="16"/>
  <c r="H17" i="16"/>
  <c r="H43" i="16" s="1"/>
  <c r="J17" i="16"/>
  <c r="J43" i="16" s="1"/>
  <c r="B14" i="13"/>
  <c r="L19" i="3"/>
  <c r="L51" i="3" s="1"/>
  <c r="M19" i="3"/>
  <c r="M51" i="3" s="1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AF35" i="12" s="1"/>
  <c r="T35" i="12"/>
  <c r="AC35" i="12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AF27" i="12" s="1"/>
  <c r="T27" i="12"/>
  <c r="AC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T23" i="12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AF19" i="12" s="1"/>
  <c r="T19" i="12"/>
  <c r="AC19" i="12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C15" i="12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T13" i="12"/>
  <c r="H20" i="3" s="1"/>
  <c r="H52" i="3" s="1"/>
  <c r="AC13" i="12"/>
  <c r="J20" i="3" s="1"/>
  <c r="J52" i="3" s="1"/>
  <c r="AJ13" i="12"/>
  <c r="AE13" i="12"/>
  <c r="M20" i="3" s="1"/>
  <c r="M52" i="3" s="1"/>
  <c r="AD13" i="12"/>
  <c r="B13" i="12"/>
  <c r="AK9" i="12"/>
  <c r="AF9" i="12"/>
  <c r="A8" i="12"/>
  <c r="AI4" i="12"/>
  <c r="U4" i="12"/>
  <c r="M4" i="12"/>
  <c r="C4" i="12"/>
  <c r="C2" i="12"/>
  <c r="K37" i="11"/>
  <c r="T37" i="11"/>
  <c r="AC37" i="11"/>
  <c r="AJ37" i="11"/>
  <c r="AE37" i="11"/>
  <c r="AD37" i="11"/>
  <c r="B37" i="11"/>
  <c r="K36" i="11"/>
  <c r="T36" i="11"/>
  <c r="AC36" i="11"/>
  <c r="AJ36" i="11"/>
  <c r="AE36" i="11"/>
  <c r="AD36" i="11"/>
  <c r="B36" i="11"/>
  <c r="K35" i="11"/>
  <c r="T35" i="11"/>
  <c r="AC35" i="11"/>
  <c r="AJ35" i="11"/>
  <c r="AE35" i="11"/>
  <c r="AD35" i="11"/>
  <c r="B35" i="11"/>
  <c r="K34" i="11"/>
  <c r="T34" i="11"/>
  <c r="AF34" i="11" s="1"/>
  <c r="AH34" i="11" s="1"/>
  <c r="AC34" i="1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T32" i="11"/>
  <c r="AC32" i="1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F30" i="11" s="1"/>
  <c r="AH30" i="11" s="1"/>
  <c r="AC30" i="11"/>
  <c r="AJ30" i="11"/>
  <c r="AE30" i="11"/>
  <c r="AD30" i="11"/>
  <c r="B30" i="11"/>
  <c r="K29" i="11"/>
  <c r="T29" i="11"/>
  <c r="AC29" i="11"/>
  <c r="AJ29" i="11"/>
  <c r="AE29" i="11"/>
  <c r="AD29" i="11"/>
  <c r="B29" i="11"/>
  <c r="K28" i="11"/>
  <c r="T28" i="11"/>
  <c r="AC28" i="11"/>
  <c r="AJ28" i="11"/>
  <c r="AE28" i="11"/>
  <c r="AD28" i="11"/>
  <c r="B28" i="11"/>
  <c r="K27" i="11"/>
  <c r="T27" i="11"/>
  <c r="AC27" i="11"/>
  <c r="AJ27" i="11"/>
  <c r="AE27" i="11"/>
  <c r="AD27" i="11"/>
  <c r="B27" i="11"/>
  <c r="K26" i="11"/>
  <c r="T26" i="11"/>
  <c r="AF26" i="11" s="1"/>
  <c r="AC26" i="11"/>
  <c r="AJ26" i="11"/>
  <c r="AE26" i="11"/>
  <c r="AD26" i="11"/>
  <c r="B26" i="11"/>
  <c r="K25" i="11"/>
  <c r="T25" i="11"/>
  <c r="AC25" i="11"/>
  <c r="AJ25" i="11"/>
  <c r="AE25" i="11"/>
  <c r="AD25" i="11"/>
  <c r="B25" i="11"/>
  <c r="K24" i="11"/>
  <c r="T24" i="11"/>
  <c r="AC24" i="11"/>
  <c r="AJ24" i="11"/>
  <c r="AE24" i="11"/>
  <c r="AD24" i="11"/>
  <c r="B24" i="11"/>
  <c r="K23" i="11"/>
  <c r="T23" i="11"/>
  <c r="AC23" i="11"/>
  <c r="AJ23" i="11"/>
  <c r="AE23" i="11"/>
  <c r="AD23" i="11"/>
  <c r="B23" i="11"/>
  <c r="K22" i="11"/>
  <c r="T22" i="11"/>
  <c r="AF22" i="11" s="1"/>
  <c r="AC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C20" i="1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T16" i="11"/>
  <c r="AC16" i="1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F14" i="11" s="1"/>
  <c r="AH14" i="11" s="1"/>
  <c r="AC14" i="11"/>
  <c r="AJ14" i="11"/>
  <c r="AE14" i="11"/>
  <c r="AD14" i="11"/>
  <c r="B14" i="11"/>
  <c r="AF13" i="11"/>
  <c r="L21" i="3" s="1"/>
  <c r="L53" i="3" s="1"/>
  <c r="AH13" i="11"/>
  <c r="AJ13" i="11"/>
  <c r="AK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F36" i="10" s="1"/>
  <c r="AC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T34" i="10"/>
  <c r="AF34" i="10" s="1"/>
  <c r="AC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T32" i="10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F30" i="10" s="1"/>
  <c r="AK30" i="10" s="1"/>
  <c r="AC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F28" i="10" s="1"/>
  <c r="AC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T26" i="10"/>
  <c r="AF26" i="10" s="1"/>
  <c r="AH26" i="10" s="1"/>
  <c r="AC26" i="10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F22" i="10" s="1"/>
  <c r="AH22" i="10" s="1"/>
  <c r="AC22" i="10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F20" i="10" s="1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T16" i="10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F14" i="10" s="1"/>
  <c r="AK14" i="10" s="1"/>
  <c r="AC14" i="10"/>
  <c r="AJ14" i="10"/>
  <c r="AE14" i="10"/>
  <c r="AD14" i="10"/>
  <c r="B14" i="10"/>
  <c r="AF13" i="10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 s="1"/>
  <c r="D14" i="24"/>
  <c r="D40" i="24" s="1"/>
  <c r="D16" i="24"/>
  <c r="D42" i="24" s="1"/>
  <c r="D12" i="23"/>
  <c r="D38" i="23" s="1"/>
  <c r="D16" i="23"/>
  <c r="D42" i="23" s="1"/>
  <c r="D12" i="21"/>
  <c r="D38" i="21" s="1"/>
  <c r="D14" i="21"/>
  <c r="D40" i="21" s="1"/>
  <c r="D16" i="21"/>
  <c r="D42" i="21" s="1"/>
  <c r="D42" i="18"/>
  <c r="D46" i="18"/>
  <c r="L40" i="22"/>
  <c r="L39" i="22"/>
  <c r="L38" i="22"/>
  <c r="D13" i="23"/>
  <c r="D39" i="23" s="1"/>
  <c r="D15" i="23"/>
  <c r="D41" i="23" s="1"/>
  <c r="D17" i="23"/>
  <c r="D43" i="23" s="1"/>
  <c r="D13" i="22"/>
  <c r="D39" i="22" s="1"/>
  <c r="D15" i="22"/>
  <c r="D41" i="22" s="1"/>
  <c r="D17" i="22"/>
  <c r="D43" i="22" s="1"/>
  <c r="D17" i="21"/>
  <c r="D43" i="21" s="1"/>
  <c r="M38" i="20"/>
  <c r="D17" i="20"/>
  <c r="D42" i="20" s="1"/>
  <c r="D44" i="20"/>
  <c r="M44" i="20"/>
  <c r="G46" i="20"/>
  <c r="M15" i="19"/>
  <c r="M41" i="19" s="1"/>
  <c r="M19" i="19"/>
  <c r="M45" i="19" s="1"/>
  <c r="M17" i="18"/>
  <c r="M45" i="18" s="1"/>
  <c r="M17" i="17"/>
  <c r="M45" i="17" s="1"/>
  <c r="M14" i="22"/>
  <c r="M40" i="22" s="1"/>
  <c r="M14" i="20"/>
  <c r="M39" i="20" s="1"/>
  <c r="M43" i="20"/>
  <c r="M45" i="20"/>
  <c r="M16" i="19"/>
  <c r="M42" i="19" s="1"/>
  <c r="M16" i="18"/>
  <c r="M44" i="18" s="1"/>
  <c r="M16" i="17"/>
  <c r="M44" i="17" s="1"/>
  <c r="M16" i="16"/>
  <c r="M42" i="16" s="1"/>
  <c r="M40" i="24"/>
  <c r="M16" i="24"/>
  <c r="M42" i="24" s="1"/>
  <c r="M13" i="24"/>
  <c r="M39" i="24" s="1"/>
  <c r="D17" i="24"/>
  <c r="D43" i="24" s="1"/>
  <c r="F41" i="23"/>
  <c r="F39" i="23"/>
  <c r="F38" i="23"/>
  <c r="L43" i="20"/>
  <c r="F43" i="20"/>
  <c r="L43" i="16"/>
  <c r="F43" i="16"/>
  <c r="L47" i="18"/>
  <c r="L43" i="22"/>
  <c r="L43" i="24"/>
  <c r="L42" i="16"/>
  <c r="L46" i="18"/>
  <c r="F41" i="20"/>
  <c r="L42" i="22"/>
  <c r="F42" i="22"/>
  <c r="L42" i="24"/>
  <c r="L45" i="17"/>
  <c r="F45" i="17"/>
  <c r="L43" i="19"/>
  <c r="L44" i="17"/>
  <c r="L42" i="19"/>
  <c r="F40" i="21"/>
  <c r="L43" i="17"/>
  <c r="F43" i="17"/>
  <c r="L41" i="19"/>
  <c r="F41" i="19"/>
  <c r="L42" i="17"/>
  <c r="L40" i="19"/>
  <c r="F38" i="21"/>
  <c r="AF16" i="10"/>
  <c r="AK16" i="10" s="1"/>
  <c r="AF24" i="10"/>
  <c r="AK24" i="10" s="1"/>
  <c r="AF32" i="10"/>
  <c r="AH32" i="10" s="1"/>
  <c r="AL32" i="10" s="1"/>
  <c r="AF16" i="11"/>
  <c r="AH16" i="11" s="1"/>
  <c r="AL16" i="11" s="1"/>
  <c r="AF20" i="11"/>
  <c r="AF24" i="11"/>
  <c r="AK24" i="11" s="1"/>
  <c r="AF28" i="11"/>
  <c r="AF32" i="11"/>
  <c r="AK32" i="11" s="1"/>
  <c r="AF36" i="11"/>
  <c r="AF15" i="12"/>
  <c r="AH15" i="12" s="1"/>
  <c r="AL15" i="12" s="1"/>
  <c r="AF23" i="12"/>
  <c r="AH23" i="12" s="1"/>
  <c r="AL23" i="12" s="1"/>
  <c r="AF31" i="12"/>
  <c r="AK31" i="12" s="1"/>
  <c r="AF37" i="8"/>
  <c r="AK37" i="8" s="1"/>
  <c r="AF16" i="9"/>
  <c r="AF20" i="9"/>
  <c r="AH20" i="9" s="1"/>
  <c r="AL20" i="9" s="1"/>
  <c r="AF24" i="9"/>
  <c r="AF28" i="9"/>
  <c r="AF32" i="9"/>
  <c r="AF36" i="9"/>
  <c r="AK36" i="9" s="1"/>
  <c r="L45" i="20"/>
  <c r="F45" i="20"/>
  <c r="M22" i="3"/>
  <c r="M54" i="3" s="1"/>
  <c r="M21" i="3"/>
  <c r="M53" i="3" s="1"/>
  <c r="L44" i="20"/>
  <c r="F44" i="20"/>
  <c r="L47" i="17"/>
  <c r="F47" i="17"/>
  <c r="L45" i="19"/>
  <c r="F45" i="19"/>
  <c r="L46" i="17"/>
  <c r="F46" i="17"/>
  <c r="L44" i="19"/>
  <c r="F44" i="19"/>
  <c r="L41" i="16"/>
  <c r="L45" i="18"/>
  <c r="L41" i="22"/>
  <c r="L41" i="24"/>
  <c r="L40" i="16"/>
  <c r="F40" i="16"/>
  <c r="L44" i="18"/>
  <c r="F44" i="18"/>
  <c r="F39" i="20"/>
  <c r="L40" i="24"/>
  <c r="F40" i="24"/>
  <c r="L39" i="16"/>
  <c r="L43" i="18"/>
  <c r="F43" i="18"/>
  <c r="L39" i="24"/>
  <c r="F39" i="24"/>
  <c r="L46" i="20"/>
  <c r="F46" i="20"/>
  <c r="L38" i="16"/>
  <c r="L42" i="18"/>
  <c r="J12" i="24"/>
  <c r="J38" i="24" s="1"/>
  <c r="M39" i="23"/>
  <c r="M40" i="23"/>
  <c r="G40" i="23"/>
  <c r="M41" i="23"/>
  <c r="G41" i="23"/>
  <c r="M42" i="23"/>
  <c r="G42" i="23"/>
  <c r="M43" i="23"/>
  <c r="G43" i="23"/>
  <c r="F39" i="22"/>
  <c r="F40" i="22"/>
  <c r="G38" i="16"/>
  <c r="M13" i="16"/>
  <c r="M39" i="16" s="1"/>
  <c r="G39" i="16"/>
  <c r="M14" i="16"/>
  <c r="M40" i="16" s="1"/>
  <c r="G40" i="16"/>
  <c r="M15" i="16"/>
  <c r="M41" i="16" s="1"/>
  <c r="G41" i="16"/>
  <c r="G39" i="22"/>
  <c r="G40" i="22"/>
  <c r="G41" i="22"/>
  <c r="G42" i="22"/>
  <c r="G43" i="22"/>
  <c r="G39" i="21"/>
  <c r="G40" i="21"/>
  <c r="G42" i="21"/>
  <c r="G43" i="21"/>
  <c r="G37" i="20"/>
  <c r="G38" i="20"/>
  <c r="G39" i="20"/>
  <c r="G40" i="20"/>
  <c r="G41" i="20"/>
  <c r="G42" i="20"/>
  <c r="G43" i="20"/>
  <c r="G44" i="20"/>
  <c r="G45" i="20"/>
  <c r="G40" i="19"/>
  <c r="G41" i="19"/>
  <c r="G42" i="19"/>
  <c r="G43" i="19"/>
  <c r="G44" i="19"/>
  <c r="G42" i="18"/>
  <c r="G43" i="18"/>
  <c r="G44" i="18"/>
  <c r="G45" i="18"/>
  <c r="G46" i="18"/>
  <c r="G42" i="17"/>
  <c r="G43" i="17"/>
  <c r="G44" i="17"/>
  <c r="G45" i="17"/>
  <c r="G46" i="17"/>
  <c r="G42" i="16"/>
  <c r="G43" i="16"/>
  <c r="G38" i="24"/>
  <c r="G39" i="24"/>
  <c r="G40" i="24"/>
  <c r="G41" i="24"/>
  <c r="G42" i="24"/>
  <c r="G43" i="24"/>
  <c r="AH36" i="9"/>
  <c r="AL36" i="9" s="1"/>
  <c r="AH28" i="9"/>
  <c r="AL28" i="9" s="1"/>
  <c r="AK28" i="9"/>
  <c r="AK20" i="9"/>
  <c r="AL32" i="7"/>
  <c r="AL24" i="7"/>
  <c r="AL20" i="7"/>
  <c r="AK34" i="11"/>
  <c r="AK26" i="10"/>
  <c r="AH32" i="9"/>
  <c r="AL32" i="9" s="1"/>
  <c r="AK32" i="9"/>
  <c r="AH24" i="9"/>
  <c r="AL24" i="9" s="1"/>
  <c r="AK24" i="9"/>
  <c r="AH16" i="9"/>
  <c r="AL16" i="9" s="1"/>
  <c r="AK16" i="9"/>
  <c r="AL36" i="7"/>
  <c r="AL28" i="7"/>
  <c r="AL16" i="7"/>
  <c r="AH37" i="8"/>
  <c r="AL37" i="8" s="1"/>
  <c r="AH22" i="11"/>
  <c r="AL22" i="11" s="1"/>
  <c r="AK22" i="11"/>
  <c r="AH30" i="10"/>
  <c r="AL30" i="10" s="1"/>
  <c r="AH14" i="10"/>
  <c r="AL14" i="10" s="1"/>
  <c r="AL34" i="7"/>
  <c r="AL30" i="7"/>
  <c r="AL26" i="7"/>
  <c r="AL22" i="7"/>
  <c r="AL18" i="7"/>
  <c r="AL14" i="7"/>
  <c r="AH31" i="12"/>
  <c r="AL31" i="12" s="1"/>
  <c r="AK23" i="12"/>
  <c r="AK15" i="12"/>
  <c r="AH36" i="11"/>
  <c r="AL36" i="11"/>
  <c r="AK36" i="11"/>
  <c r="AH32" i="11"/>
  <c r="AL32" i="11" s="1"/>
  <c r="AH28" i="11"/>
  <c r="AL28" i="11" s="1"/>
  <c r="AK28" i="11"/>
  <c r="AH24" i="11"/>
  <c r="AL24" i="11" s="1"/>
  <c r="AH20" i="11"/>
  <c r="AL20" i="11" s="1"/>
  <c r="AK20" i="11"/>
  <c r="AK16" i="11"/>
  <c r="AK32" i="10"/>
  <c r="AH24" i="10"/>
  <c r="AL24" i="10" s="1"/>
  <c r="AH16" i="10"/>
  <c r="AL16" i="10" s="1"/>
  <c r="L38" i="24"/>
  <c r="G47" i="18"/>
  <c r="D18" i="19"/>
  <c r="D44" i="19" s="1"/>
  <c r="D19" i="19"/>
  <c r="D45" i="19" s="1"/>
  <c r="D17" i="19"/>
  <c r="D43" i="19" s="1"/>
  <c r="D15" i="19"/>
  <c r="D41" i="19" s="1"/>
  <c r="M33" i="19"/>
  <c r="D14" i="19"/>
  <c r="D40" i="19" s="1"/>
  <c r="D16" i="19"/>
  <c r="D42" i="19" s="1"/>
  <c r="D16" i="3"/>
  <c r="D48" i="3" s="1"/>
  <c r="D20" i="3"/>
  <c r="D52" i="3" s="1"/>
  <c r="D17" i="3"/>
  <c r="D49" i="3" s="1"/>
  <c r="D19" i="3"/>
  <c r="D51" i="3" s="1"/>
  <c r="D22" i="3"/>
  <c r="D54" i="3" s="1"/>
  <c r="AK20" i="10" l="1"/>
  <c r="AH20" i="10"/>
  <c r="AL20" i="10" s="1"/>
  <c r="AH28" i="10"/>
  <c r="AL28" i="10" s="1"/>
  <c r="AK28" i="10"/>
  <c r="AH36" i="10"/>
  <c r="AL36" i="10" s="1"/>
  <c r="AK36" i="10"/>
  <c r="AH19" i="12"/>
  <c r="AL19" i="12" s="1"/>
  <c r="AK19" i="12"/>
  <c r="AH27" i="12"/>
  <c r="AL27" i="12" s="1"/>
  <c r="AK27" i="12"/>
  <c r="AK35" i="12"/>
  <c r="AH35" i="12"/>
  <c r="AL35" i="12" s="1"/>
  <c r="L22" i="3"/>
  <c r="L54" i="3" s="1"/>
  <c r="AH13" i="10"/>
  <c r="AL13" i="10" s="1"/>
  <c r="AF18" i="10"/>
  <c r="AH18" i="10" s="1"/>
  <c r="AL18" i="10" s="1"/>
  <c r="AL22" i="10"/>
  <c r="AL26" i="10"/>
  <c r="F20" i="3"/>
  <c r="F52" i="3" s="1"/>
  <c r="AF13" i="12"/>
  <c r="AF17" i="12"/>
  <c r="AK17" i="12" s="1"/>
  <c r="AF21" i="12"/>
  <c r="AF25" i="12"/>
  <c r="AF29" i="12"/>
  <c r="AF33" i="12"/>
  <c r="AH33" i="12" s="1"/>
  <c r="AL33" i="12" s="1"/>
  <c r="AF37" i="12"/>
  <c r="D21" i="3"/>
  <c r="D53" i="3" s="1"/>
  <c r="D18" i="3"/>
  <c r="D50" i="3" s="1"/>
  <c r="D15" i="3"/>
  <c r="D47" i="3" s="1"/>
  <c r="D14" i="3"/>
  <c r="D46" i="3" s="1"/>
  <c r="D23" i="3"/>
  <c r="D55" i="3" s="1"/>
  <c r="AL14" i="11"/>
  <c r="AF15" i="11"/>
  <c r="AF17" i="11"/>
  <c r="AF18" i="11"/>
  <c r="AF19" i="11"/>
  <c r="AF21" i="11"/>
  <c r="AF23" i="11"/>
  <c r="AF25" i="11"/>
  <c r="AF27" i="11"/>
  <c r="AF29" i="11"/>
  <c r="AL30" i="11"/>
  <c r="AF31" i="11"/>
  <c r="AF33" i="11"/>
  <c r="AL34" i="11"/>
  <c r="AF35" i="11"/>
  <c r="AF37" i="11"/>
  <c r="AF14" i="9"/>
  <c r="AF22" i="9"/>
  <c r="AF26" i="9"/>
  <c r="AH26" i="9" s="1"/>
  <c r="AL26" i="9" s="1"/>
  <c r="AF30" i="9"/>
  <c r="AF34" i="9"/>
  <c r="AH34" i="9" s="1"/>
  <c r="AL34" i="9" s="1"/>
  <c r="I39" i="21"/>
  <c r="M13" i="21"/>
  <c r="M39" i="21" s="1"/>
  <c r="I42" i="21"/>
  <c r="M16" i="21"/>
  <c r="M42" i="21" s="1"/>
  <c r="M14" i="19"/>
  <c r="M40" i="19" s="1"/>
  <c r="M17" i="19"/>
  <c r="M43" i="19" s="1"/>
  <c r="M18" i="19"/>
  <c r="M44" i="19" s="1"/>
  <c r="M15" i="18"/>
  <c r="M43" i="18" s="1"/>
  <c r="M15" i="17"/>
  <c r="M43" i="17" s="1"/>
  <c r="M18" i="17"/>
  <c r="M46" i="17" s="1"/>
  <c r="G47" i="17"/>
  <c r="M19" i="17"/>
  <c r="M47" i="17" s="1"/>
  <c r="I43" i="16"/>
  <c r="M17" i="16"/>
  <c r="M43" i="16" s="1"/>
  <c r="AL13" i="11"/>
  <c r="AF18" i="12"/>
  <c r="M14" i="18"/>
  <c r="M42" i="18" s="1"/>
  <c r="M15" i="22"/>
  <c r="M41" i="22" s="1"/>
  <c r="M17" i="22"/>
  <c r="M43" i="22" s="1"/>
  <c r="M12" i="16"/>
  <c r="M38" i="16" s="1"/>
  <c r="M12" i="24"/>
  <c r="M38" i="24" s="1"/>
  <c r="M13" i="22"/>
  <c r="M39" i="22" s="1"/>
  <c r="M12" i="21"/>
  <c r="M38" i="21" s="1"/>
  <c r="M14" i="17"/>
  <c r="M42" i="17" s="1"/>
  <c r="AF15" i="10"/>
  <c r="AK15" i="10" s="1"/>
  <c r="AF17" i="10"/>
  <c r="AF19" i="10"/>
  <c r="AK19" i="10" s="1"/>
  <c r="AF21" i="10"/>
  <c r="AF23" i="10"/>
  <c r="AK23" i="10" s="1"/>
  <c r="AF25" i="10"/>
  <c r="AF27" i="10"/>
  <c r="AK27" i="10" s="1"/>
  <c r="AF29" i="10"/>
  <c r="AF31" i="10"/>
  <c r="AK31" i="10" s="1"/>
  <c r="AF33" i="10"/>
  <c r="AF35" i="10"/>
  <c r="AK35" i="10" s="1"/>
  <c r="AF37" i="10"/>
  <c r="AF14" i="12"/>
  <c r="AK14" i="12" s="1"/>
  <c r="AF16" i="12"/>
  <c r="AF20" i="12"/>
  <c r="AK20" i="12" s="1"/>
  <c r="AF22" i="12"/>
  <c r="AF24" i="12"/>
  <c r="AK24" i="12" s="1"/>
  <c r="AF26" i="12"/>
  <c r="AF28" i="12"/>
  <c r="AK28" i="12" s="1"/>
  <c r="AF30" i="12"/>
  <c r="AF32" i="12"/>
  <c r="AK32" i="12" s="1"/>
  <c r="AF34" i="12"/>
  <c r="AF36" i="12"/>
  <c r="AK36" i="12" s="1"/>
  <c r="AF36" i="8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M16" i="20"/>
  <c r="M41" i="20" s="1"/>
  <c r="M12" i="20"/>
  <c r="M37" i="20" s="1"/>
  <c r="M15" i="20"/>
  <c r="M40" i="20" s="1"/>
  <c r="AH29" i="12"/>
  <c r="AL29" i="12" s="1"/>
  <c r="AK29" i="12"/>
  <c r="AH17" i="12"/>
  <c r="AL17" i="12" s="1"/>
  <c r="AH26" i="11"/>
  <c r="AL26" i="11" s="1"/>
  <c r="AK26" i="11"/>
  <c r="AH14" i="12"/>
  <c r="AL14" i="12" s="1"/>
  <c r="AH16" i="12"/>
  <c r="AL16" i="12" s="1"/>
  <c r="AK16" i="12"/>
  <c r="AH18" i="12"/>
  <c r="AL18" i="12" s="1"/>
  <c r="AK18" i="12"/>
  <c r="AH20" i="12"/>
  <c r="AL20" i="12" s="1"/>
  <c r="AH22" i="12"/>
  <c r="AL22" i="12" s="1"/>
  <c r="AK22" i="12"/>
  <c r="AH24" i="12"/>
  <c r="AL24" i="12" s="1"/>
  <c r="AH26" i="12"/>
  <c r="AL26" i="12" s="1"/>
  <c r="AK26" i="12"/>
  <c r="AH28" i="12"/>
  <c r="AL28" i="12" s="1"/>
  <c r="AH30" i="12"/>
  <c r="AL30" i="12" s="1"/>
  <c r="AK30" i="12"/>
  <c r="AH32" i="12"/>
  <c r="AL32" i="12" s="1"/>
  <c r="AH34" i="12"/>
  <c r="AL34" i="12" s="1"/>
  <c r="AK34" i="12"/>
  <c r="AH36" i="12"/>
  <c r="AL36" i="12" s="1"/>
  <c r="AH36" i="8"/>
  <c r="AL36" i="8" s="1"/>
  <c r="AK36" i="8"/>
  <c r="AK18" i="9"/>
  <c r="AK26" i="9"/>
  <c r="AK34" i="9"/>
  <c r="AK22" i="10"/>
  <c r="AK14" i="11"/>
  <c r="AK30" i="11"/>
  <c r="AK33" i="12"/>
  <c r="AK18" i="10"/>
  <c r="AH34" i="10"/>
  <c r="AL34" i="10" s="1"/>
  <c r="AK34" i="10"/>
  <c r="AH15" i="10"/>
  <c r="AL15" i="10" s="1"/>
  <c r="AH17" i="10"/>
  <c r="AL17" i="10" s="1"/>
  <c r="AK17" i="10"/>
  <c r="AH19" i="10"/>
  <c r="AL19" i="10" s="1"/>
  <c r="AH21" i="10"/>
  <c r="AL21" i="10" s="1"/>
  <c r="AK21" i="10"/>
  <c r="AH23" i="10"/>
  <c r="AL23" i="10" s="1"/>
  <c r="AH25" i="10"/>
  <c r="AL25" i="10" s="1"/>
  <c r="AK25" i="10"/>
  <c r="AH27" i="10"/>
  <c r="AL27" i="10" s="1"/>
  <c r="AH29" i="10"/>
  <c r="AL29" i="10" s="1"/>
  <c r="AK29" i="10"/>
  <c r="AH31" i="10"/>
  <c r="AL31" i="10" s="1"/>
  <c r="AH33" i="10"/>
  <c r="AL33" i="10" s="1"/>
  <c r="AK33" i="10"/>
  <c r="AH35" i="10"/>
  <c r="AL35" i="10" s="1"/>
  <c r="AH37" i="10"/>
  <c r="AL37" i="10" s="1"/>
  <c r="AK37" i="10"/>
  <c r="AK13" i="10"/>
  <c r="M19" i="18"/>
  <c r="M47" i="18" s="1"/>
  <c r="AK30" i="9" l="1"/>
  <c r="AH30" i="9"/>
  <c r="AL30" i="9" s="1"/>
  <c r="AK22" i="9"/>
  <c r="AH22" i="9"/>
  <c r="AL22" i="9" s="1"/>
  <c r="AH37" i="11"/>
  <c r="AL37" i="11" s="1"/>
  <c r="AK37" i="11"/>
  <c r="AH31" i="11"/>
  <c r="AL31" i="11" s="1"/>
  <c r="AK31" i="11"/>
  <c r="AH29" i="11"/>
  <c r="AL29" i="11" s="1"/>
  <c r="AK29" i="11"/>
  <c r="AH25" i="11"/>
  <c r="AL25" i="11" s="1"/>
  <c r="AK25" i="11"/>
  <c r="AH21" i="11"/>
  <c r="AL21" i="11" s="1"/>
  <c r="AK21" i="11"/>
  <c r="AK18" i="11"/>
  <c r="AH18" i="11"/>
  <c r="AL18" i="11" s="1"/>
  <c r="AH15" i="11"/>
  <c r="AL15" i="11" s="1"/>
  <c r="AK15" i="11"/>
  <c r="AK25" i="12"/>
  <c r="AH25" i="12"/>
  <c r="AL25" i="12" s="1"/>
  <c r="AK14" i="9"/>
  <c r="AH14" i="9"/>
  <c r="AL14" i="9" s="1"/>
  <c r="AH35" i="11"/>
  <c r="AL35" i="11" s="1"/>
  <c r="AK35" i="11"/>
  <c r="AH33" i="11"/>
  <c r="AL33" i="11" s="1"/>
  <c r="AK33" i="11"/>
  <c r="AH27" i="11"/>
  <c r="AL27" i="11" s="1"/>
  <c r="AK27" i="11"/>
  <c r="AH23" i="11"/>
  <c r="AL23" i="11" s="1"/>
  <c r="AK23" i="11"/>
  <c r="AH19" i="11"/>
  <c r="AL19" i="11" s="1"/>
  <c r="AK19" i="11"/>
  <c r="AH17" i="11"/>
  <c r="AL17" i="11" s="1"/>
  <c r="AK17" i="11"/>
  <c r="AH37" i="12"/>
  <c r="AL37" i="12" s="1"/>
  <c r="AK37" i="12"/>
  <c r="AK21" i="12"/>
  <c r="AH21" i="12"/>
  <c r="AL21" i="12" s="1"/>
  <c r="L20" i="3"/>
  <c r="L52" i="3" s="1"/>
  <c r="AK13" i="12"/>
  <c r="AH13" i="12"/>
  <c r="AL13" i="12" s="1"/>
</calcChain>
</file>

<file path=xl/sharedStrings.xml><?xml version="1.0" encoding="utf-8"?>
<sst xmlns="http://schemas.openxmlformats.org/spreadsheetml/2006/main" count="1608" uniqueCount="168">
  <si>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</si>
  <si>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</si>
  <si>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</si>
  <si>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</si>
  <si>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</si>
  <si>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</si>
  <si>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</si>
  <si>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</si>
  <si>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</si>
  <si>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</si>
  <si>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</si>
  <si>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</si>
  <si>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</si>
  <si>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</si>
  <si>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</si>
  <si>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</si>
  <si>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</si>
  <si>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</si>
  <si>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</si>
  <si>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</si>
  <si>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</si>
  <si>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</si>
  <si>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</si>
  <si>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</si>
  <si>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</si>
  <si>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</si>
  <si>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</si>
  <si>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</si>
  <si>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</si>
  <si>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</si>
  <si>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</si>
  <si>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</si>
  <si>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</si>
  <si>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</si>
  <si>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</si>
  <si>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</si>
  <si>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</si>
  <si>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</si>
  <si>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</si>
  <si>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</si>
  <si>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</si>
  <si>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</si>
  <si>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</si>
  <si>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</si>
  <si>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</si>
  <si>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</si>
  <si>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</si>
  <si>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</si>
  <si>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</si>
  <si>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</si>
  <si>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</si>
  <si>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</si>
  <si>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</si>
  <si>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</si>
  <si>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</si>
  <si>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</si>
  <si>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</si>
  <si>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</si>
  <si>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</si>
  <si>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</si>
  <si>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</si>
  <si>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</si>
  <si>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</si>
  <si>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</si>
  <si>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</si>
  <si>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</si>
  <si>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</si>
  <si>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</si>
  <si>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</si>
  <si>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</si>
  <si>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</si>
  <si>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</si>
  <si>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</si>
  <si>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</si>
  <si>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</si>
  <si>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</si>
  <si>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</si>
  <si>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</si>
  <si>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</si>
  <si>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</si>
  <si>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</si>
  <si>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</si>
  <si>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</si>
  <si>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</si>
  <si>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</si>
  <si>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</si>
  <si>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</si>
  <si>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</si>
  <si>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</si>
  <si>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</si>
  <si>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</si>
  <si>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</si>
  <si>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</si>
  <si>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</si>
  <si>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</si>
  <si>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</si>
  <si>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</si>
  <si>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</si>
  <si>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</si>
  <si>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</si>
  <si>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</si>
  <si>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</si>
  <si>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</si>
  <si>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</si>
  <si>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</si>
  <si>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</si>
  <si>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</si>
  <si>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</si>
  <si>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</si>
  <si>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</si>
  <si>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</si>
  <si>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</si>
  <si>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</si>
  <si>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</si>
  <si>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</si>
  <si>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</si>
  <si>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</si>
  <si>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</si>
  <si>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</si>
  <si>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</si>
  <si>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</si>
  <si>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</si>
  <si>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</si>
  <si>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</si>
  <si>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</si>
  <si>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</si>
  <si>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</si>
  <si>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</si>
  <si>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</si>
  <si>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</si>
  <si>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</si>
  <si>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</si>
  <si>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</si>
  <si>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</si>
  <si>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INGENIERÍA CIVIL 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</si>
  <si>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</si>
  <si>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</si>
  <si>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</si>
  <si>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</si>
  <si>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</si>
  <si>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</si>
  <si>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</si>
  <si>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</si>
  <si>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</si>
  <si>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</si>
  <si>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</si>
  <si>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</si>
  <si>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</si>
  <si>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</si>
  <si>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</si>
  <si>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CAMACHO PEREZ DAVID OSWALDO</t>
  </si>
  <si>
    <t>DANIEL SANCHEZ ALBERTO</t>
  </si>
  <si>
    <t>ENCISO RODRIGUEZ JUAN VICENTE</t>
  </si>
  <si>
    <t>HERNANDEZ HERNANDEZ OMAR</t>
  </si>
  <si>
    <t>LOPEZ LOPEZ MARIA FERNANDA</t>
  </si>
  <si>
    <t>MALDONADO RESENDIZ FRANCISCO JAVIER</t>
  </si>
  <si>
    <t>MENDOZA SANCHEZ LUIS MARIO</t>
  </si>
  <si>
    <t>ORTIZ SANTOS JUAN CARLOS</t>
  </si>
  <si>
    <t>RAUDALES FIGUEROA JUAN PABLO</t>
  </si>
  <si>
    <t>SIMENTAL CAMPOS JOSE ALBERTO</t>
  </si>
  <si>
    <t>MEZA GUTIERREZ JESUS</t>
  </si>
  <si>
    <t>BALLIN MARQUEZ RAUL</t>
  </si>
  <si>
    <t>CRUZ RUBIO MARTIN</t>
  </si>
  <si>
    <t>AGUILERA MEDINA JOSE ALONSO</t>
  </si>
  <si>
    <t>ESTRUCTURAS DE ACERO</t>
  </si>
  <si>
    <t>UNICO</t>
  </si>
  <si>
    <t>VESPERTINO</t>
  </si>
  <si>
    <t>MTRO. ARMANDO CARRANZA VENEGAS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</si>
</sst>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0"/>
      <color rgb="FF000000"/>
      <name val="Arial"/>
      <family val="2"/>
    </font>
    <font>
      <sz val="12"/>
      <color indexed="8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auto="1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50" fillId="13" borderId="5" xfId="0" applyFont="1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49" fontId="51" fillId="14" borderId="5" xfId="0" applyNumberFormat="1" applyFont="1" applyFill="1" applyBorder="1" applyAlignment="1" applyProtection="1">
      <alignment horizontal="left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49" fontId="51" fillId="14" borderId="5" xfId="0" applyNumberFormat="1" applyFont="1" applyFill="1" applyBorder="1" applyAlignment="1" applyProtection="1">
      <alignment horizontal="left" vertical="center"/>
      <protection locked="0"/>
    </xf>
    <xf numFmtId="0" fontId="50" fillId="13" borderId="5" xfId="0" applyFont="1" applyFill="1" applyBorder="1" applyAlignment="1" applyProtection="1">
      <alignment horizontal="left" vertical="center"/>
      <protection locked="0"/>
    </xf>
    <xf numFmtId="0" fontId="0" fillId="12" borderId="5" xfId="0" applyFill="1" applyBorder="1" applyAlignment="1" applyProtection="1">
      <alignment horizontal="left" vertical="center"/>
      <protection locked="0"/>
    </xf>
    <xf numFmtId="0" fontId="0" fillId="12" borderId="5" xfId="0" applyFill="1" applyBorder="1" applyProtection="1">
      <protection locked="0"/>
    </xf>
    <xf numFmtId="0" fontId="50" fillId="12" borderId="0" xfId="0" applyFont="1" applyFill="1" applyProtection="1">
      <protection locked="0"/>
    </xf>
    <xf numFmtId="49" fontId="51" fillId="12" borderId="5" xfId="0" applyNumberFormat="1" applyFont="1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8" xfId="0" applyFill="1" applyBorder="1" applyAlignment="1" applyProtection="1">
      <alignment horizontal="center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2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7" fillId="0" borderId="5" xfId="0" applyFont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41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45" fillId="0" borderId="5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  <xf numFmtId="0" fontId="0" fillId="0" borderId="60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:a16="http://schemas.microsoft.com/office/drawing/2014/main" xmlns="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207" t="s">
        <v>100</v>
      </c>
      <c r="E3" s="208"/>
      <c r="F3" s="209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13" t="s">
        <v>124</v>
      </c>
      <c r="E5" s="214"/>
      <c r="F5" s="214"/>
      <c r="G5" s="214"/>
      <c r="H5" s="215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16" t="s">
        <v>101</v>
      </c>
      <c r="E7" s="217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18" t="s">
        <v>4</v>
      </c>
      <c r="G9" s="219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13" t="s">
        <v>102</v>
      </c>
      <c r="E11" s="215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18" t="s">
        <v>7</v>
      </c>
      <c r="D13" s="220"/>
      <c r="E13" s="221"/>
      <c r="F13" s="217"/>
      <c r="G13" s="47"/>
      <c r="H13" s="47"/>
    </row>
    <row r="14" spans="3:9" ht="5.0999999999999996" customHeight="1" thickBot="1"/>
    <row r="15" spans="3:9" ht="15.75" customHeight="1" thickBot="1">
      <c r="C15" s="222" t="s">
        <v>89</v>
      </c>
      <c r="D15" s="222"/>
      <c r="E15" s="213"/>
      <c r="F15" s="214"/>
      <c r="G15" s="214"/>
      <c r="H15" s="214"/>
      <c r="I15" s="215"/>
    </row>
    <row r="16" spans="3:9" ht="5.0999999999999996" customHeight="1"/>
    <row r="17" spans="2:9" ht="27.75" customHeight="1">
      <c r="B17" s="107" t="s">
        <v>8</v>
      </c>
      <c r="C17" s="210" t="s">
        <v>9</v>
      </c>
      <c r="D17" s="211"/>
      <c r="E17" s="211"/>
      <c r="F17" s="211"/>
      <c r="G17" s="211"/>
      <c r="H17" s="212"/>
      <c r="I17" s="119" t="s">
        <v>97</v>
      </c>
    </row>
    <row r="18" spans="2:9" ht="16.5">
      <c r="B18" s="36">
        <v>1</v>
      </c>
      <c r="C18" s="203" t="s">
        <v>113</v>
      </c>
      <c r="D18" s="204"/>
      <c r="E18" s="204"/>
      <c r="F18" s="204"/>
      <c r="G18" s="204"/>
      <c r="H18" s="205"/>
      <c r="I18" s="106" t="s">
        <v>125</v>
      </c>
    </row>
    <row r="19" spans="2:9" ht="16.5">
      <c r="B19" s="36">
        <v>2</v>
      </c>
      <c r="C19" s="203" t="s">
        <v>107</v>
      </c>
      <c r="D19" s="204"/>
      <c r="E19" s="204"/>
      <c r="F19" s="204"/>
      <c r="G19" s="204"/>
      <c r="H19" s="205"/>
      <c r="I19" s="106" t="s">
        <v>126</v>
      </c>
    </row>
    <row r="20" spans="2:9" ht="16.5">
      <c r="B20" s="36">
        <v>3</v>
      </c>
      <c r="C20" s="203" t="s">
        <v>120</v>
      </c>
      <c r="D20" s="204"/>
      <c r="E20" s="204"/>
      <c r="F20" s="204"/>
      <c r="G20" s="204"/>
      <c r="H20" s="205"/>
      <c r="I20" s="106" t="s">
        <v>128</v>
      </c>
    </row>
    <row r="21" spans="2:9" ht="16.5">
      <c r="B21" s="36">
        <v>4</v>
      </c>
      <c r="C21" s="203" t="s">
        <v>108</v>
      </c>
      <c r="D21" s="204"/>
      <c r="E21" s="204"/>
      <c r="F21" s="204"/>
      <c r="G21" s="204"/>
      <c r="H21" s="205"/>
      <c r="I21" s="106" t="s">
        <v>126</v>
      </c>
    </row>
    <row r="22" spans="2:9" ht="16.5">
      <c r="B22" s="36">
        <v>5</v>
      </c>
      <c r="C22" s="203" t="s">
        <v>109</v>
      </c>
      <c r="D22" s="204"/>
      <c r="E22" s="204"/>
      <c r="F22" s="204"/>
      <c r="G22" s="204"/>
      <c r="H22" s="205"/>
      <c r="I22" s="106" t="s">
        <v>126</v>
      </c>
    </row>
    <row r="23" spans="2:9" ht="16.5">
      <c r="B23" s="36">
        <v>6</v>
      </c>
      <c r="C23" s="203" t="s">
        <v>122</v>
      </c>
      <c r="D23" s="204"/>
      <c r="E23" s="204"/>
      <c r="F23" s="204"/>
      <c r="G23" s="204"/>
      <c r="H23" s="205"/>
      <c r="I23" s="106" t="s">
        <v>129</v>
      </c>
    </row>
    <row r="24" spans="2:9" ht="16.5">
      <c r="B24" s="36">
        <v>7</v>
      </c>
      <c r="C24" s="203" t="s">
        <v>110</v>
      </c>
      <c r="D24" s="204"/>
      <c r="E24" s="204"/>
      <c r="F24" s="204"/>
      <c r="G24" s="204"/>
      <c r="H24" s="205"/>
      <c r="I24" s="106" t="s">
        <v>126</v>
      </c>
    </row>
    <row r="25" spans="2:9" ht="16.5">
      <c r="B25" s="36">
        <v>8</v>
      </c>
      <c r="C25" s="203" t="s">
        <v>117</v>
      </c>
      <c r="D25" s="204"/>
      <c r="E25" s="204"/>
      <c r="F25" s="204"/>
      <c r="G25" s="204"/>
      <c r="H25" s="205"/>
      <c r="I25" s="106" t="s">
        <v>128</v>
      </c>
    </row>
    <row r="26" spans="2:9" ht="16.5" customHeight="1">
      <c r="B26" s="36">
        <v>9</v>
      </c>
      <c r="C26" s="203" t="s">
        <v>114</v>
      </c>
      <c r="D26" s="204"/>
      <c r="E26" s="204"/>
      <c r="F26" s="204"/>
      <c r="G26" s="204"/>
      <c r="H26" s="205"/>
      <c r="I26" s="106" t="s">
        <v>129</v>
      </c>
    </row>
    <row r="27" spans="2:9" ht="16.5">
      <c r="B27" s="36">
        <v>10</v>
      </c>
      <c r="C27" s="203" t="s">
        <v>115</v>
      </c>
      <c r="D27" s="204"/>
      <c r="E27" s="204"/>
      <c r="F27" s="204"/>
      <c r="G27" s="204"/>
      <c r="H27" s="205"/>
      <c r="I27" s="106" t="s">
        <v>129</v>
      </c>
    </row>
    <row r="28" spans="2:9" ht="16.5">
      <c r="B28" s="36">
        <v>11</v>
      </c>
      <c r="C28" s="203" t="s">
        <v>119</v>
      </c>
      <c r="D28" s="204"/>
      <c r="E28" s="204"/>
      <c r="F28" s="204"/>
      <c r="G28" s="204"/>
      <c r="H28" s="205"/>
      <c r="I28" s="106" t="s">
        <v>128</v>
      </c>
    </row>
    <row r="29" spans="2:9" ht="16.5">
      <c r="B29" s="36">
        <v>12</v>
      </c>
      <c r="C29" s="203" t="s">
        <v>111</v>
      </c>
      <c r="D29" s="204"/>
      <c r="E29" s="204"/>
      <c r="F29" s="204"/>
      <c r="G29" s="204"/>
      <c r="H29" s="205"/>
      <c r="I29" s="106" t="s">
        <v>130</v>
      </c>
    </row>
    <row r="30" spans="2:9">
      <c r="B30" s="36">
        <v>13</v>
      </c>
      <c r="C30" s="203" t="s">
        <v>121</v>
      </c>
      <c r="D30" s="204"/>
      <c r="E30" s="204"/>
      <c r="F30" s="204"/>
      <c r="G30" s="204"/>
      <c r="H30" s="205"/>
      <c r="I30" s="3" t="s">
        <v>129</v>
      </c>
    </row>
    <row r="31" spans="2:9">
      <c r="B31" s="36">
        <v>14</v>
      </c>
      <c r="C31" s="203" t="s">
        <v>123</v>
      </c>
      <c r="D31" s="204"/>
      <c r="E31" s="204"/>
      <c r="F31" s="204"/>
      <c r="G31" s="204"/>
      <c r="H31" s="205"/>
      <c r="I31" s="3"/>
    </row>
    <row r="32" spans="2:9" ht="16.5">
      <c r="B32" s="36">
        <v>15</v>
      </c>
      <c r="C32" s="203" t="s">
        <v>118</v>
      </c>
      <c r="D32" s="204"/>
      <c r="E32" s="204"/>
      <c r="F32" s="204"/>
      <c r="G32" s="204"/>
      <c r="H32" s="205"/>
      <c r="I32" s="106" t="s">
        <v>129</v>
      </c>
    </row>
    <row r="33" spans="2:12" ht="16.5">
      <c r="B33" s="36">
        <v>16</v>
      </c>
      <c r="C33" s="203" t="s">
        <v>112</v>
      </c>
      <c r="D33" s="204"/>
      <c r="E33" s="204"/>
      <c r="F33" s="204"/>
      <c r="G33" s="204"/>
      <c r="H33" s="205"/>
      <c r="I33" s="106" t="s">
        <v>127</v>
      </c>
    </row>
    <row r="34" spans="2:12" ht="16.5">
      <c r="B34" s="36">
        <v>17</v>
      </c>
      <c r="C34" s="203" t="s">
        <v>116</v>
      </c>
      <c r="D34" s="204"/>
      <c r="E34" s="204"/>
      <c r="F34" s="204"/>
      <c r="G34" s="204"/>
      <c r="H34" s="205"/>
      <c r="I34" s="106" t="s">
        <v>129</v>
      </c>
    </row>
    <row r="35" spans="2:12" ht="16.5">
      <c r="B35" s="36">
        <v>18</v>
      </c>
      <c r="C35" s="203"/>
      <c r="D35" s="204"/>
      <c r="E35" s="204"/>
      <c r="F35" s="204"/>
      <c r="G35" s="204"/>
      <c r="H35" s="205"/>
      <c r="I35" s="106"/>
    </row>
    <row r="36" spans="2:12">
      <c r="B36" s="36">
        <v>19</v>
      </c>
      <c r="C36" s="203"/>
      <c r="D36" s="204"/>
      <c r="E36" s="204"/>
      <c r="F36" s="204"/>
      <c r="G36" s="204"/>
      <c r="H36" s="205"/>
      <c r="I36" s="3"/>
    </row>
    <row r="37" spans="2:12">
      <c r="B37" s="36">
        <v>20</v>
      </c>
      <c r="C37" s="203"/>
      <c r="D37" s="204"/>
      <c r="E37" s="204"/>
      <c r="F37" s="204"/>
      <c r="G37" s="204"/>
      <c r="H37" s="205"/>
      <c r="I37" s="3"/>
    </row>
    <row r="38" spans="2:12">
      <c r="B38" s="36">
        <v>21</v>
      </c>
      <c r="C38" s="203"/>
      <c r="D38" s="204"/>
      <c r="E38" s="204"/>
      <c r="F38" s="204"/>
      <c r="G38" s="204"/>
      <c r="H38" s="205"/>
      <c r="I38" s="3"/>
    </row>
    <row r="39" spans="2:12">
      <c r="B39" s="36">
        <v>22</v>
      </c>
      <c r="C39" s="203"/>
      <c r="D39" s="204"/>
      <c r="E39" s="204"/>
      <c r="F39" s="204"/>
      <c r="G39" s="204"/>
      <c r="H39" s="205"/>
      <c r="I39" s="3"/>
    </row>
    <row r="40" spans="2:12">
      <c r="B40" s="36">
        <v>23</v>
      </c>
      <c r="C40" s="203"/>
      <c r="D40" s="204"/>
      <c r="E40" s="204"/>
      <c r="F40" s="204"/>
      <c r="G40" s="204"/>
      <c r="H40" s="205"/>
      <c r="I40" s="3"/>
    </row>
    <row r="41" spans="2:12">
      <c r="B41" s="36">
        <v>24</v>
      </c>
      <c r="C41" s="203"/>
      <c r="D41" s="204"/>
      <c r="E41" s="204"/>
      <c r="F41" s="204"/>
      <c r="G41" s="204"/>
      <c r="H41" s="205"/>
      <c r="I41" s="3"/>
    </row>
    <row r="42" spans="2:12">
      <c r="B42" s="36">
        <v>25</v>
      </c>
      <c r="C42" s="206"/>
      <c r="D42" s="206"/>
      <c r="E42" s="206"/>
      <c r="F42" s="206"/>
      <c r="G42" s="206"/>
      <c r="H42" s="206"/>
      <c r="I42" s="3"/>
    </row>
    <row r="43" spans="2:12">
      <c r="I43" s="61"/>
    </row>
    <row r="44" spans="2:12" ht="27.75" customHeight="1">
      <c r="B44" s="107" t="s">
        <v>8</v>
      </c>
      <c r="C44" s="198"/>
      <c r="D44" s="198"/>
      <c r="E44" s="198"/>
      <c r="F44" s="198"/>
      <c r="G44" s="198"/>
      <c r="H44" s="198"/>
      <c r="I44" s="198" t="s">
        <v>11</v>
      </c>
      <c r="J44" s="198"/>
      <c r="K44" s="198"/>
      <c r="L44" s="198"/>
    </row>
    <row r="45" spans="2:12">
      <c r="B45" s="36">
        <v>1</v>
      </c>
      <c r="C45" s="199" t="s">
        <v>105</v>
      </c>
      <c r="D45" s="200"/>
      <c r="E45" s="200"/>
      <c r="F45" s="200"/>
      <c r="G45" s="200"/>
      <c r="H45" s="201"/>
      <c r="I45" s="202" t="s">
        <v>106</v>
      </c>
      <c r="J45" s="202"/>
      <c r="K45" s="202"/>
      <c r="L45" s="202"/>
    </row>
    <row r="46" spans="2:12">
      <c r="B46" s="36">
        <v>2</v>
      </c>
      <c r="C46" s="199"/>
      <c r="D46" s="200"/>
      <c r="E46" s="200"/>
      <c r="F46" s="200"/>
      <c r="G46" s="200"/>
      <c r="H46" s="201"/>
      <c r="I46" s="202"/>
      <c r="J46" s="202"/>
      <c r="K46" s="202"/>
      <c r="L46" s="202"/>
    </row>
    <row r="47" spans="2:12">
      <c r="B47" s="36">
        <v>3</v>
      </c>
      <c r="C47" s="199"/>
      <c r="D47" s="200"/>
      <c r="E47" s="200"/>
      <c r="F47" s="200"/>
      <c r="G47" s="200"/>
      <c r="H47" s="201"/>
      <c r="I47" s="202"/>
      <c r="J47" s="202"/>
      <c r="K47" s="202"/>
      <c r="L47" s="202"/>
    </row>
    <row r="48" spans="2:12">
      <c r="B48" s="36">
        <v>4</v>
      </c>
      <c r="C48" s="199"/>
      <c r="D48" s="200"/>
      <c r="E48" s="200"/>
      <c r="F48" s="200"/>
      <c r="G48" s="200"/>
      <c r="H48" s="201"/>
      <c r="I48" s="202"/>
      <c r="J48" s="202"/>
      <c r="K48" s="202"/>
      <c r="L48" s="202"/>
    </row>
    <row r="49" spans="2:12">
      <c r="B49" s="36">
        <v>5</v>
      </c>
      <c r="C49" s="199"/>
      <c r="D49" s="200"/>
      <c r="E49" s="200"/>
      <c r="F49" s="200"/>
      <c r="G49" s="200"/>
      <c r="H49" s="201"/>
      <c r="I49" s="202"/>
      <c r="J49" s="202"/>
      <c r="K49" s="202"/>
      <c r="L49" s="202"/>
    </row>
    <row r="50" spans="2:12">
      <c r="B50" s="36">
        <v>6</v>
      </c>
      <c r="C50" s="199"/>
      <c r="D50" s="200"/>
      <c r="E50" s="200"/>
      <c r="F50" s="200"/>
      <c r="G50" s="200"/>
      <c r="H50" s="201"/>
      <c r="I50" s="202"/>
      <c r="J50" s="202"/>
      <c r="K50" s="202"/>
      <c r="L50" s="202"/>
    </row>
    <row r="51" spans="2:12">
      <c r="B51" s="36">
        <v>7</v>
      </c>
      <c r="C51" s="199"/>
      <c r="D51" s="200"/>
      <c r="E51" s="200"/>
      <c r="F51" s="200"/>
      <c r="G51" s="200"/>
      <c r="H51" s="201"/>
      <c r="I51" s="202"/>
      <c r="J51" s="202"/>
      <c r="K51" s="202"/>
      <c r="L51" s="202"/>
    </row>
  </sheetData>
  <sortState ref="C18:H34">
    <sortCondition ref="C18"/>
  </sortState>
  <mergeCells count="51"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C29:H29"/>
    <mergeCell ref="C30:H30"/>
    <mergeCell ref="C31:H31"/>
    <mergeCell ref="C32:H32"/>
    <mergeCell ref="C33:H33"/>
    <mergeCell ref="C25:H25"/>
    <mergeCell ref="C27:H27"/>
    <mergeCell ref="C28:H28"/>
    <mergeCell ref="C23:H23"/>
    <mergeCell ref="C24:H24"/>
    <mergeCell ref="C26:H26"/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</mergeCells>
  <phoneticPr fontId="33" type="noConversion"/>
  <pageMargins left="0.7" right="0.7" top="0.75" bottom="0.75" header="0.3" footer="0.3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8" t="s">
        <v>92</v>
      </c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</row>
    <row r="2" spans="2:35" ht="16.5" thickBot="1">
      <c r="B2" s="63"/>
      <c r="C2" s="64"/>
      <c r="D2" s="65"/>
      <c r="E2" s="237" t="s">
        <v>13</v>
      </c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</row>
    <row r="3" spans="2:35" ht="15.75" thickBot="1">
      <c r="B3" s="63"/>
      <c r="C3" s="64"/>
      <c r="D3" s="110" t="s">
        <v>5</v>
      </c>
      <c r="E3" s="259" t="str">
        <f>DATOS!D11</f>
        <v>MATUTINO</v>
      </c>
      <c r="F3" s="260"/>
      <c r="G3" s="260"/>
      <c r="H3" s="260"/>
      <c r="I3" s="261"/>
      <c r="J3" s="245" t="s">
        <v>1</v>
      </c>
      <c r="K3" s="246"/>
      <c r="L3" s="246"/>
      <c r="M3" s="246"/>
      <c r="N3" s="247"/>
      <c r="O3" s="248" t="str">
        <f>DATOS!D5</f>
        <v>ARQUITECTURA / DISEÑO DE INTERIORES Y AMBIENTACIÓN</v>
      </c>
      <c r="P3" s="249"/>
      <c r="Q3" s="249"/>
      <c r="R3" s="249"/>
      <c r="S3" s="249"/>
      <c r="T3" s="249"/>
      <c r="U3" s="249"/>
      <c r="V3" s="249"/>
      <c r="W3" s="249"/>
      <c r="X3" s="249"/>
      <c r="Y3" s="249"/>
      <c r="Z3" s="249"/>
      <c r="AA3" s="249"/>
      <c r="AB3" s="250"/>
      <c r="AC3" s="72"/>
      <c r="AD3" s="72"/>
      <c r="AE3" s="72"/>
    </row>
    <row r="4" spans="2:35" ht="15.75" thickBot="1">
      <c r="B4" s="63"/>
      <c r="C4" s="64"/>
      <c r="D4" s="78" t="s">
        <v>2</v>
      </c>
      <c r="E4" s="248" t="str">
        <f>DATOS!D7</f>
        <v>VARIOS</v>
      </c>
      <c r="F4" s="249"/>
      <c r="G4" s="249"/>
      <c r="H4" s="249"/>
      <c r="I4" s="250"/>
      <c r="J4" s="245" t="s">
        <v>3</v>
      </c>
      <c r="K4" s="246"/>
      <c r="L4" s="246"/>
      <c r="M4" s="246"/>
      <c r="N4" s="247"/>
      <c r="O4" s="251" t="str">
        <f>DATOS!D9</f>
        <v>VARIOS</v>
      </c>
      <c r="P4" s="252"/>
      <c r="Q4" s="252"/>
      <c r="R4" s="253"/>
      <c r="S4" s="245" t="s">
        <v>4</v>
      </c>
      <c r="T4" s="246"/>
      <c r="U4" s="246"/>
      <c r="V4" s="246"/>
      <c r="W4" s="247"/>
      <c r="X4" s="254" t="str">
        <f>DATOS!H9</f>
        <v>2019-A</v>
      </c>
      <c r="Y4" s="254"/>
      <c r="Z4" s="254"/>
      <c r="AA4" s="254"/>
      <c r="AB4" s="25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39" t="str">
        <f>DATOS!I45</f>
        <v xml:space="preserve">DIAZ MARMOLEJO JOEL </v>
      </c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1"/>
      <c r="S5" s="242" t="s">
        <v>16</v>
      </c>
      <c r="T5" s="243"/>
      <c r="U5" s="243"/>
      <c r="V5" s="243"/>
      <c r="W5" s="243"/>
      <c r="X5" s="243"/>
      <c r="Y5" s="244"/>
      <c r="Z5" s="256"/>
      <c r="AA5" s="257"/>
      <c r="AB5" s="258"/>
      <c r="AC5" s="38"/>
      <c r="AD5" s="38"/>
      <c r="AE5" s="38"/>
    </row>
    <row r="6" spans="2:35" ht="15.75" thickBot="1">
      <c r="B6" s="63"/>
      <c r="C6" s="64"/>
      <c r="D6" s="110" t="s">
        <v>17</v>
      </c>
      <c r="E6" s="236" t="str">
        <f>DATOS!C45</f>
        <v>CAD BASICO</v>
      </c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2"/>
      <c r="U6" s="233" t="s">
        <v>18</v>
      </c>
      <c r="V6" s="234"/>
      <c r="W6" s="234"/>
      <c r="X6" s="235"/>
      <c r="Y6" s="231" t="s">
        <v>104</v>
      </c>
      <c r="Z6" s="231"/>
      <c r="AA6" s="231"/>
      <c r="AB6" s="232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8" t="s">
        <v>23</v>
      </c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30"/>
    </row>
    <row r="36" spans="2:35" ht="12" customHeight="1" thickBot="1">
      <c r="C36" s="112"/>
    </row>
    <row r="37" spans="2:35" ht="16.5" thickBot="1">
      <c r="B37" s="225" t="s">
        <v>24</v>
      </c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226"/>
      <c r="AG37" s="226"/>
      <c r="AH37" s="226"/>
      <c r="AI37" s="227"/>
    </row>
    <row r="38" spans="2:35">
      <c r="B38" s="223" t="s">
        <v>98</v>
      </c>
      <c r="C38" s="223"/>
      <c r="D38" s="223"/>
      <c r="E38" s="223"/>
      <c r="F38" s="223"/>
      <c r="G38" s="223"/>
      <c r="H38" s="223"/>
      <c r="I38" s="223"/>
      <c r="J38" s="223"/>
      <c r="K38" s="223"/>
      <c r="L38" s="223"/>
      <c r="M38" s="223"/>
      <c r="N38" s="223"/>
      <c r="O38" s="223"/>
      <c r="P38" s="223"/>
      <c r="Q38" s="223"/>
      <c r="R38" s="223"/>
      <c r="S38" s="223"/>
      <c r="T38" s="223"/>
      <c r="U38" s="223"/>
      <c r="V38" s="223"/>
      <c r="W38" s="223"/>
      <c r="X38" s="223"/>
      <c r="Y38" s="223"/>
      <c r="Z38" s="223"/>
      <c r="AA38" s="223"/>
      <c r="AB38" s="223"/>
      <c r="AC38" s="223"/>
      <c r="AD38" s="223"/>
      <c r="AE38" s="223"/>
      <c r="AF38" s="223"/>
      <c r="AG38" s="223"/>
      <c r="AH38" s="223"/>
      <c r="AI38" s="223"/>
    </row>
    <row r="39" spans="2:35">
      <c r="B39" s="224" t="s">
        <v>99</v>
      </c>
      <c r="C39" s="224"/>
      <c r="D39" s="224"/>
      <c r="E39" s="224"/>
      <c r="F39" s="224"/>
      <c r="G39" s="224"/>
      <c r="H39" s="224"/>
      <c r="I39" s="224"/>
      <c r="J39" s="224"/>
      <c r="K39" s="224"/>
      <c r="L39" s="224"/>
      <c r="M39" s="224"/>
      <c r="N39" s="224"/>
      <c r="O39" s="224"/>
      <c r="P39" s="224"/>
      <c r="Q39" s="224"/>
      <c r="R39" s="224"/>
      <c r="S39" s="224"/>
      <c r="T39" s="224"/>
      <c r="U39" s="224"/>
      <c r="V39" s="224"/>
      <c r="W39" s="224"/>
      <c r="X39" s="224"/>
      <c r="Y39" s="224"/>
      <c r="Z39" s="224"/>
      <c r="AA39" s="224"/>
      <c r="AB39" s="224"/>
      <c r="AC39" s="224"/>
      <c r="AD39" s="224"/>
      <c r="AE39" s="224"/>
      <c r="AF39" s="224"/>
      <c r="AG39" s="224"/>
      <c r="AH39" s="224"/>
      <c r="AI39" s="224"/>
    </row>
  </sheetData>
  <mergeCells count="20"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  <mergeCell ref="B38:AI38"/>
    <mergeCell ref="B39:AI39"/>
    <mergeCell ref="B37:AI37"/>
    <mergeCell ref="B35:AI35"/>
    <mergeCell ref="Y6:AB6"/>
    <mergeCell ref="U6:X6"/>
    <mergeCell ref="E6:T6"/>
  </mergeCells>
  <phoneticPr fontId="33" type="noConversion"/>
  <pageMargins left="0.78740157480314965" right="0.78740157480314965" top="0.74803149606299213" bottom="0.74803149606299213" header="0.31496062992125984" footer="0.31496062992125984"/>
  <pageSetup scale="80" orientation="landscape" r:id="rId1"/>
  <ignoredErrors>
    <ignoredError sqref="C9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8" t="s">
        <v>92</v>
      </c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</row>
    <row r="2" spans="2:35" ht="16.5" thickBot="1">
      <c r="B2" s="63"/>
      <c r="C2" s="64"/>
      <c r="D2" s="65"/>
      <c r="E2" s="237" t="s">
        <v>13</v>
      </c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45" t="s">
        <v>1</v>
      </c>
      <c r="K3" s="246"/>
      <c r="L3" s="246"/>
      <c r="M3" s="246"/>
      <c r="N3" s="247"/>
      <c r="O3" s="272" t="str">
        <f>DATOS!D5</f>
        <v>ARQUITECTURA / DISEÑO DE INTERIORES Y AMBIENTACIÓN</v>
      </c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4"/>
      <c r="AC3" s="72"/>
      <c r="AD3" s="72"/>
      <c r="AE3" s="72"/>
    </row>
    <row r="4" spans="2:35" ht="15.75" thickBot="1">
      <c r="B4" s="63"/>
      <c r="C4" s="64"/>
      <c r="D4" s="78" t="s">
        <v>2</v>
      </c>
      <c r="E4" s="272" t="str">
        <f>DATOS!D7</f>
        <v>VARIOS</v>
      </c>
      <c r="F4" s="273"/>
      <c r="G4" s="273"/>
      <c r="H4" s="273"/>
      <c r="I4" s="274"/>
      <c r="J4" s="245" t="s">
        <v>3</v>
      </c>
      <c r="K4" s="246"/>
      <c r="L4" s="246"/>
      <c r="M4" s="246"/>
      <c r="N4" s="247"/>
      <c r="O4" s="275" t="str">
        <f>DATOS!D9</f>
        <v>VARIOS</v>
      </c>
      <c r="P4" s="254"/>
      <c r="Q4" s="254"/>
      <c r="R4" s="255"/>
      <c r="S4" s="245" t="s">
        <v>4</v>
      </c>
      <c r="T4" s="246"/>
      <c r="U4" s="246"/>
      <c r="V4" s="246"/>
      <c r="W4" s="247"/>
      <c r="X4" s="254" t="str">
        <f>DATOS!H9</f>
        <v>2019-A</v>
      </c>
      <c r="Y4" s="254"/>
      <c r="Z4" s="254"/>
      <c r="AA4" s="254"/>
      <c r="AB4" s="25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39" t="str">
        <f>DATOS!I45</f>
        <v xml:space="preserve">DIAZ MARMOLEJO JOEL </v>
      </c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1"/>
      <c r="S5" s="262" t="s">
        <v>16</v>
      </c>
      <c r="T5" s="263"/>
      <c r="U5" s="263"/>
      <c r="V5" s="263"/>
      <c r="W5" s="263"/>
      <c r="X5" s="263"/>
      <c r="Y5" s="264"/>
      <c r="Z5" s="216"/>
      <c r="AA5" s="265"/>
      <c r="AB5" s="217"/>
      <c r="AC5" s="38"/>
      <c r="AD5" s="38"/>
      <c r="AE5" s="38"/>
    </row>
    <row r="6" spans="2:35" ht="15.75" thickBot="1">
      <c r="B6" s="63"/>
      <c r="C6" s="64"/>
      <c r="D6" s="110" t="s">
        <v>17</v>
      </c>
      <c r="E6" s="236" t="str">
        <f>DATOS!C45</f>
        <v>CAD BASICO</v>
      </c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2"/>
      <c r="U6" s="245" t="s">
        <v>18</v>
      </c>
      <c r="V6" s="246"/>
      <c r="W6" s="246"/>
      <c r="X6" s="247"/>
      <c r="Y6" s="266">
        <f>DATOS!H11</f>
        <v>0</v>
      </c>
      <c r="Z6" s="267"/>
      <c r="AA6" s="267"/>
      <c r="AB6" s="26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8" t="s">
        <v>23</v>
      </c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30"/>
    </row>
    <row r="36" spans="2:35" ht="12" customHeight="1" thickBot="1">
      <c r="C36" s="112"/>
    </row>
    <row r="37" spans="2:35" ht="16.5" thickBot="1">
      <c r="B37" s="225" t="s">
        <v>24</v>
      </c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226"/>
      <c r="AG37" s="226"/>
      <c r="AH37" s="226"/>
      <c r="AI37" s="227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r:id="rId1"/>
  <ignoredErrors>
    <ignoredError sqref="C9 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8" t="s">
        <v>92</v>
      </c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</row>
    <row r="2" spans="2:35" ht="16.5" thickBot="1">
      <c r="B2" s="63"/>
      <c r="C2" s="64"/>
      <c r="D2" s="65"/>
      <c r="E2" s="237" t="s">
        <v>13</v>
      </c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45" t="s">
        <v>1</v>
      </c>
      <c r="K3" s="246"/>
      <c r="L3" s="246"/>
      <c r="M3" s="246"/>
      <c r="N3" s="247"/>
      <c r="O3" s="272" t="str">
        <f>DATOS!D5</f>
        <v>ARQUITECTURA / DISEÑO DE INTERIORES Y AMBIENTACIÓN</v>
      </c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4"/>
      <c r="AC3" s="72"/>
      <c r="AD3" s="72"/>
      <c r="AE3" s="72"/>
    </row>
    <row r="4" spans="2:35" ht="15.75" thickBot="1">
      <c r="B4" s="63"/>
      <c r="C4" s="64"/>
      <c r="D4" s="78" t="s">
        <v>2</v>
      </c>
      <c r="E4" s="272" t="str">
        <f>DATOS!D7</f>
        <v>VARIOS</v>
      </c>
      <c r="F4" s="273"/>
      <c r="G4" s="273"/>
      <c r="H4" s="273"/>
      <c r="I4" s="274"/>
      <c r="J4" s="245" t="s">
        <v>3</v>
      </c>
      <c r="K4" s="246"/>
      <c r="L4" s="246"/>
      <c r="M4" s="246"/>
      <c r="N4" s="247"/>
      <c r="O4" s="275" t="str">
        <f>DATOS!D9</f>
        <v>VARIOS</v>
      </c>
      <c r="P4" s="254"/>
      <c r="Q4" s="254"/>
      <c r="R4" s="255"/>
      <c r="S4" s="245" t="s">
        <v>4</v>
      </c>
      <c r="T4" s="246"/>
      <c r="U4" s="246"/>
      <c r="V4" s="246"/>
      <c r="W4" s="247"/>
      <c r="X4" s="254" t="str">
        <f>DATOS!H9</f>
        <v>2019-A</v>
      </c>
      <c r="Y4" s="254"/>
      <c r="Z4" s="254"/>
      <c r="AA4" s="254"/>
      <c r="AB4" s="25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6">
        <f>DATOS!I47</f>
        <v>0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8"/>
      <c r="S5" s="262" t="s">
        <v>16</v>
      </c>
      <c r="T5" s="263"/>
      <c r="U5" s="263"/>
      <c r="V5" s="263"/>
      <c r="W5" s="263"/>
      <c r="X5" s="263"/>
      <c r="Y5" s="264"/>
      <c r="Z5" s="216"/>
      <c r="AA5" s="265"/>
      <c r="AB5" s="217"/>
      <c r="AC5" s="38"/>
      <c r="AD5" s="38"/>
      <c r="AE5" s="38"/>
    </row>
    <row r="6" spans="2:35" ht="15.75" thickBot="1">
      <c r="B6" s="63"/>
      <c r="C6" s="64"/>
      <c r="D6" s="110" t="s">
        <v>17</v>
      </c>
      <c r="E6" s="266">
        <f>DATOS!C47</f>
        <v>0</v>
      </c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8"/>
      <c r="U6" s="245" t="s">
        <v>18</v>
      </c>
      <c r="V6" s="246"/>
      <c r="W6" s="246"/>
      <c r="X6" s="247"/>
      <c r="Y6" s="266">
        <f>DATOS!H11</f>
        <v>0</v>
      </c>
      <c r="Z6" s="267"/>
      <c r="AA6" s="267"/>
      <c r="AB6" s="26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8" t="s">
        <v>23</v>
      </c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30"/>
    </row>
    <row r="36" spans="2:35" ht="12" customHeight="1" thickBot="1">
      <c r="C36" s="112"/>
    </row>
    <row r="37" spans="2:35" ht="16.5" thickBot="1">
      <c r="B37" s="225" t="s">
        <v>24</v>
      </c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226"/>
      <c r="AG37" s="226"/>
      <c r="AH37" s="226"/>
      <c r="AI37" s="227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horizontalDpi="0" verticalDpi="0" r:id="rId1"/>
  <ignoredErrors>
    <ignoredError sqref="C9 C15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8" t="s">
        <v>92</v>
      </c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</row>
    <row r="2" spans="2:35" ht="16.5" thickBot="1">
      <c r="B2" s="63"/>
      <c r="C2" s="64"/>
      <c r="D2" s="65"/>
      <c r="E2" s="237" t="s">
        <v>13</v>
      </c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45" t="s">
        <v>1</v>
      </c>
      <c r="K3" s="246"/>
      <c r="L3" s="246"/>
      <c r="M3" s="246"/>
      <c r="N3" s="247"/>
      <c r="O3" s="272" t="str">
        <f>DATOS!D5</f>
        <v>ARQUITECTURA / DISEÑO DE INTERIORES Y AMBIENTACIÓN</v>
      </c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4"/>
      <c r="AC3" s="72"/>
      <c r="AD3" s="72"/>
      <c r="AE3" s="72"/>
    </row>
    <row r="4" spans="2:35" ht="15.75" thickBot="1">
      <c r="B4" s="63"/>
      <c r="C4" s="64"/>
      <c r="D4" s="78" t="s">
        <v>2</v>
      </c>
      <c r="E4" s="272" t="str">
        <f>DATOS!D7</f>
        <v>VARIOS</v>
      </c>
      <c r="F4" s="273"/>
      <c r="G4" s="273"/>
      <c r="H4" s="273"/>
      <c r="I4" s="274"/>
      <c r="J4" s="245" t="s">
        <v>3</v>
      </c>
      <c r="K4" s="246"/>
      <c r="L4" s="246"/>
      <c r="M4" s="246"/>
      <c r="N4" s="247"/>
      <c r="O4" s="275" t="str">
        <f>DATOS!D9</f>
        <v>VARIOS</v>
      </c>
      <c r="P4" s="254"/>
      <c r="Q4" s="254"/>
      <c r="R4" s="255"/>
      <c r="S4" s="245" t="s">
        <v>4</v>
      </c>
      <c r="T4" s="246"/>
      <c r="U4" s="246"/>
      <c r="V4" s="246"/>
      <c r="W4" s="247"/>
      <c r="X4" s="254" t="str">
        <f>DATOS!H9</f>
        <v>2019-A</v>
      </c>
      <c r="Y4" s="254"/>
      <c r="Z4" s="254"/>
      <c r="AA4" s="254"/>
      <c r="AB4" s="25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6">
        <f>DATOS!I48</f>
        <v>0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8"/>
      <c r="S5" s="262" t="s">
        <v>16</v>
      </c>
      <c r="T5" s="263"/>
      <c r="U5" s="263"/>
      <c r="V5" s="263"/>
      <c r="W5" s="263"/>
      <c r="X5" s="263"/>
      <c r="Y5" s="264"/>
      <c r="Z5" s="216"/>
      <c r="AA5" s="265"/>
      <c r="AB5" s="217"/>
      <c r="AC5" s="38"/>
      <c r="AD5" s="38"/>
      <c r="AE5" s="38"/>
    </row>
    <row r="6" spans="2:35" ht="15.75" thickBot="1">
      <c r="B6" s="63"/>
      <c r="C6" s="64"/>
      <c r="D6" s="110" t="s">
        <v>17</v>
      </c>
      <c r="E6" s="266">
        <f>DATOS!C48</f>
        <v>0</v>
      </c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8"/>
      <c r="U6" s="245" t="s">
        <v>18</v>
      </c>
      <c r="V6" s="246"/>
      <c r="W6" s="246"/>
      <c r="X6" s="247"/>
      <c r="Y6" s="266">
        <f>DATOS!H11</f>
        <v>0</v>
      </c>
      <c r="Z6" s="267"/>
      <c r="AA6" s="267"/>
      <c r="AB6" s="26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8" t="s">
        <v>23</v>
      </c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30"/>
    </row>
    <row r="36" spans="2:35" ht="12" customHeight="1" thickBot="1">
      <c r="C36" s="112"/>
    </row>
    <row r="37" spans="2:35" ht="16.5" thickBot="1">
      <c r="B37" s="225" t="s">
        <v>24</v>
      </c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226"/>
      <c r="AG37" s="226"/>
      <c r="AH37" s="226"/>
      <c r="AI37" s="227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8" t="s">
        <v>12</v>
      </c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</row>
    <row r="2" spans="2:35" ht="16.5" thickBot="1">
      <c r="B2" s="63"/>
      <c r="C2" s="64"/>
      <c r="D2" s="65"/>
      <c r="E2" s="237" t="s">
        <v>13</v>
      </c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45" t="s">
        <v>1</v>
      </c>
      <c r="K3" s="246"/>
      <c r="L3" s="246"/>
      <c r="M3" s="246"/>
      <c r="N3" s="247"/>
      <c r="O3" s="272" t="str">
        <f>DATOS!D5</f>
        <v>ARQUITECTURA / DISEÑO DE INTERIORES Y AMBIENTACIÓN</v>
      </c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4"/>
      <c r="AC3" s="72"/>
      <c r="AD3" s="72"/>
      <c r="AE3" s="72"/>
    </row>
    <row r="4" spans="2:35" ht="15.75" thickBot="1">
      <c r="B4" s="63"/>
      <c r="C4" s="64"/>
      <c r="D4" s="78" t="s">
        <v>2</v>
      </c>
      <c r="E4" s="272" t="str">
        <f>DATOS!D7</f>
        <v>VARIOS</v>
      </c>
      <c r="F4" s="273"/>
      <c r="G4" s="273"/>
      <c r="H4" s="273"/>
      <c r="I4" s="274"/>
      <c r="J4" s="245" t="s">
        <v>3</v>
      </c>
      <c r="K4" s="246"/>
      <c r="L4" s="246"/>
      <c r="M4" s="246"/>
      <c r="N4" s="247"/>
      <c r="O4" s="275" t="str">
        <f>DATOS!D9</f>
        <v>VARIOS</v>
      </c>
      <c r="P4" s="254"/>
      <c r="Q4" s="254"/>
      <c r="R4" s="255"/>
      <c r="S4" s="245" t="s">
        <v>4</v>
      </c>
      <c r="T4" s="246"/>
      <c r="U4" s="246"/>
      <c r="V4" s="246"/>
      <c r="W4" s="247"/>
      <c r="X4" s="254" t="str">
        <f>DATOS!H9</f>
        <v>2019-A</v>
      </c>
      <c r="Y4" s="254"/>
      <c r="Z4" s="254"/>
      <c r="AA4" s="254"/>
      <c r="AB4" s="25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6">
        <f>DATOS!I49</f>
        <v>0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8"/>
      <c r="S5" s="262" t="s">
        <v>16</v>
      </c>
      <c r="T5" s="263"/>
      <c r="U5" s="263"/>
      <c r="V5" s="263"/>
      <c r="W5" s="263"/>
      <c r="X5" s="263"/>
      <c r="Y5" s="264"/>
      <c r="Z5" s="216"/>
      <c r="AA5" s="265"/>
      <c r="AB5" s="217"/>
      <c r="AC5" s="38"/>
      <c r="AD5" s="38"/>
      <c r="AE5" s="38"/>
    </row>
    <row r="6" spans="2:35" ht="15.75" thickBot="1">
      <c r="B6" s="63"/>
      <c r="C6" s="64"/>
      <c r="D6" s="110" t="s">
        <v>17</v>
      </c>
      <c r="E6" s="266">
        <f>DATOS!C49</f>
        <v>0</v>
      </c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8"/>
      <c r="U6" s="245" t="s">
        <v>18</v>
      </c>
      <c r="V6" s="246"/>
      <c r="W6" s="246"/>
      <c r="X6" s="247"/>
      <c r="Y6" s="266">
        <f>DATOS!H11</f>
        <v>0</v>
      </c>
      <c r="Z6" s="267"/>
      <c r="AA6" s="267"/>
      <c r="AB6" s="26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8" t="s">
        <v>23</v>
      </c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30"/>
    </row>
    <row r="36" spans="2:35" ht="12" customHeight="1" thickBot="1">
      <c r="C36" s="112"/>
    </row>
    <row r="37" spans="2:35" ht="16.5" thickBot="1">
      <c r="B37" s="225" t="s">
        <v>24</v>
      </c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226"/>
      <c r="AG37" s="226"/>
      <c r="AH37" s="226"/>
      <c r="AI37" s="227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8" t="s">
        <v>12</v>
      </c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</row>
    <row r="2" spans="2:35" ht="16.5" thickBot="1">
      <c r="B2" s="63"/>
      <c r="C2" s="64"/>
      <c r="D2" s="65"/>
      <c r="E2" s="237" t="s">
        <v>13</v>
      </c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45" t="s">
        <v>1</v>
      </c>
      <c r="K3" s="246"/>
      <c r="L3" s="246"/>
      <c r="M3" s="246"/>
      <c r="N3" s="247"/>
      <c r="O3" s="272" t="str">
        <f>DATOS!D5</f>
        <v>ARQUITECTURA / DISEÑO DE INTERIORES Y AMBIENTACIÓN</v>
      </c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4"/>
      <c r="AC3" s="72"/>
      <c r="AD3" s="72"/>
      <c r="AE3" s="72"/>
    </row>
    <row r="4" spans="2:35" ht="15.75" thickBot="1">
      <c r="B4" s="63"/>
      <c r="C4" s="64"/>
      <c r="D4" s="78" t="s">
        <v>2</v>
      </c>
      <c r="E4" s="272" t="str">
        <f>DATOS!D7</f>
        <v>VARIOS</v>
      </c>
      <c r="F4" s="273"/>
      <c r="G4" s="273"/>
      <c r="H4" s="273"/>
      <c r="I4" s="274"/>
      <c r="J4" s="245" t="s">
        <v>3</v>
      </c>
      <c r="K4" s="246"/>
      <c r="L4" s="246"/>
      <c r="M4" s="246"/>
      <c r="N4" s="247"/>
      <c r="O4" s="275" t="str">
        <f>DATOS!D9</f>
        <v>VARIOS</v>
      </c>
      <c r="P4" s="254"/>
      <c r="Q4" s="254"/>
      <c r="R4" s="255"/>
      <c r="S4" s="245" t="s">
        <v>4</v>
      </c>
      <c r="T4" s="246"/>
      <c r="U4" s="246"/>
      <c r="V4" s="246"/>
      <c r="W4" s="247"/>
      <c r="X4" s="254" t="str">
        <f>DATOS!H9</f>
        <v>2019-A</v>
      </c>
      <c r="Y4" s="254"/>
      <c r="Z4" s="254"/>
      <c r="AA4" s="254"/>
      <c r="AB4" s="25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6">
        <f>DATOS!I50</f>
        <v>0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8"/>
      <c r="S5" s="262" t="s">
        <v>16</v>
      </c>
      <c r="T5" s="263"/>
      <c r="U5" s="263"/>
      <c r="V5" s="263"/>
      <c r="W5" s="263"/>
      <c r="X5" s="263"/>
      <c r="Y5" s="264"/>
      <c r="Z5" s="216"/>
      <c r="AA5" s="265"/>
      <c r="AB5" s="217"/>
      <c r="AC5" s="38"/>
      <c r="AD5" s="38"/>
      <c r="AE5" s="38"/>
    </row>
    <row r="6" spans="2:35" ht="15.75" thickBot="1">
      <c r="B6" s="63"/>
      <c r="C6" s="64"/>
      <c r="D6" s="110" t="s">
        <v>17</v>
      </c>
      <c r="E6" s="266">
        <f>DATOS!C50</f>
        <v>0</v>
      </c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8"/>
      <c r="U6" s="245" t="s">
        <v>18</v>
      </c>
      <c r="V6" s="246"/>
      <c r="W6" s="246"/>
      <c r="X6" s="247"/>
      <c r="Y6" s="266">
        <f>DATOS!H11</f>
        <v>0</v>
      </c>
      <c r="Z6" s="267"/>
      <c r="AA6" s="267"/>
      <c r="AB6" s="26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8" t="s">
        <v>23</v>
      </c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30"/>
    </row>
    <row r="36" spans="2:35" ht="12" customHeight="1" thickBot="1">
      <c r="C36" s="112"/>
    </row>
    <row r="37" spans="2:35" ht="16.5" thickBot="1">
      <c r="B37" s="225" t="s">
        <v>24</v>
      </c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226"/>
      <c r="AG37" s="226"/>
      <c r="AH37" s="226"/>
      <c r="AI37" s="227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8" t="s">
        <v>93</v>
      </c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</row>
    <row r="2" spans="2:35" ht="16.5" thickBot="1">
      <c r="B2" s="63"/>
      <c r="C2" s="64"/>
      <c r="D2" s="65"/>
      <c r="E2" s="237" t="s">
        <v>13</v>
      </c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45" t="s">
        <v>1</v>
      </c>
      <c r="K3" s="246"/>
      <c r="L3" s="246"/>
      <c r="M3" s="246"/>
      <c r="N3" s="247"/>
      <c r="O3" s="272" t="str">
        <f>DATOS!D5</f>
        <v>ARQUITECTURA / DISEÑO DE INTERIORES Y AMBIENTACIÓN</v>
      </c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4"/>
      <c r="AC3" s="72"/>
      <c r="AD3" s="72"/>
      <c r="AE3" s="72"/>
    </row>
    <row r="4" spans="2:35" ht="15.75" thickBot="1">
      <c r="B4" s="63"/>
      <c r="C4" s="64"/>
      <c r="D4" s="78" t="s">
        <v>2</v>
      </c>
      <c r="E4" s="272" t="str">
        <f>DATOS!D7</f>
        <v>VARIOS</v>
      </c>
      <c r="F4" s="273"/>
      <c r="G4" s="273"/>
      <c r="H4" s="273"/>
      <c r="I4" s="274"/>
      <c r="J4" s="245" t="s">
        <v>3</v>
      </c>
      <c r="K4" s="246"/>
      <c r="L4" s="246"/>
      <c r="M4" s="246"/>
      <c r="N4" s="247"/>
      <c r="O4" s="275" t="str">
        <f>DATOS!D9</f>
        <v>VARIOS</v>
      </c>
      <c r="P4" s="254"/>
      <c r="Q4" s="254"/>
      <c r="R4" s="255"/>
      <c r="S4" s="245" t="s">
        <v>4</v>
      </c>
      <c r="T4" s="246"/>
      <c r="U4" s="246"/>
      <c r="V4" s="246"/>
      <c r="W4" s="247"/>
      <c r="X4" s="254" t="str">
        <f>DATOS!H9</f>
        <v>2019-A</v>
      </c>
      <c r="Y4" s="254"/>
      <c r="Z4" s="254"/>
      <c r="AA4" s="254"/>
      <c r="AB4" s="25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6" t="s">
        <v>94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8"/>
      <c r="S5" s="262" t="s">
        <v>16</v>
      </c>
      <c r="T5" s="263"/>
      <c r="U5" s="263"/>
      <c r="V5" s="263"/>
      <c r="W5" s="263"/>
      <c r="X5" s="263"/>
      <c r="Y5" s="264"/>
      <c r="Z5" s="216"/>
      <c r="AA5" s="265"/>
      <c r="AB5" s="217"/>
      <c r="AC5" s="38"/>
      <c r="AD5" s="38"/>
      <c r="AE5" s="38"/>
    </row>
    <row r="6" spans="2:35" ht="15.75" thickBot="1">
      <c r="B6" s="63"/>
      <c r="C6" s="64"/>
      <c r="D6" s="110" t="s">
        <v>17</v>
      </c>
      <c r="E6" s="266" t="s">
        <v>95</v>
      </c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8"/>
      <c r="U6" s="245" t="s">
        <v>18</v>
      </c>
      <c r="V6" s="246"/>
      <c r="W6" s="246"/>
      <c r="X6" s="247"/>
      <c r="Y6" s="266">
        <f>DATOS!H11</f>
        <v>0</v>
      </c>
      <c r="Z6" s="267"/>
      <c r="AA6" s="267"/>
      <c r="AB6" s="26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8" t="s">
        <v>23</v>
      </c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30"/>
    </row>
    <row r="36" spans="2:35" ht="12" customHeight="1" thickBot="1">
      <c r="C36" s="112"/>
    </row>
    <row r="37" spans="2:35" ht="16.5" thickBot="1">
      <c r="B37" s="225" t="s">
        <v>24</v>
      </c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226"/>
      <c r="AG37" s="226"/>
      <c r="AH37" s="226"/>
      <c r="AI37" s="227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8" t="s">
        <v>92</v>
      </c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</row>
    <row r="2" spans="2:35" ht="16.5" thickBot="1">
      <c r="B2" s="63"/>
      <c r="C2" s="64"/>
      <c r="D2" s="65"/>
      <c r="E2" s="237" t="s">
        <v>13</v>
      </c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45" t="s">
        <v>1</v>
      </c>
      <c r="K3" s="246"/>
      <c r="L3" s="246"/>
      <c r="M3" s="246"/>
      <c r="N3" s="247"/>
      <c r="O3" s="272" t="str">
        <f>DATOS!D5</f>
        <v>ARQUITECTURA / DISEÑO DE INTERIORES Y AMBIENTACIÓN</v>
      </c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4"/>
      <c r="AC3" s="72"/>
      <c r="AD3" s="72"/>
      <c r="AE3" s="72"/>
    </row>
    <row r="4" spans="2:35" ht="15.75" thickBot="1">
      <c r="B4" s="63"/>
      <c r="C4" s="64"/>
      <c r="D4" s="78" t="s">
        <v>2</v>
      </c>
      <c r="E4" s="272" t="str">
        <f>DATOS!D7</f>
        <v>VARIOS</v>
      </c>
      <c r="F4" s="273"/>
      <c r="G4" s="273"/>
      <c r="H4" s="273"/>
      <c r="I4" s="274"/>
      <c r="J4" s="245" t="s">
        <v>3</v>
      </c>
      <c r="K4" s="246"/>
      <c r="L4" s="246"/>
      <c r="M4" s="246"/>
      <c r="N4" s="247"/>
      <c r="O4" s="275" t="str">
        <f>DATOS!D9</f>
        <v>VARIOS</v>
      </c>
      <c r="P4" s="254"/>
      <c r="Q4" s="254"/>
      <c r="R4" s="255"/>
      <c r="S4" s="245" t="s">
        <v>4</v>
      </c>
      <c r="T4" s="246"/>
      <c r="U4" s="246"/>
      <c r="V4" s="246"/>
      <c r="W4" s="247"/>
      <c r="X4" s="254" t="str">
        <f>DATOS!H9</f>
        <v>2019-A</v>
      </c>
      <c r="Y4" s="254"/>
      <c r="Z4" s="254"/>
      <c r="AA4" s="254"/>
      <c r="AB4" s="25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6" t="e">
        <f>DATOS!#REF!</f>
        <v>#REF!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8"/>
      <c r="S5" s="262" t="s">
        <v>16</v>
      </c>
      <c r="T5" s="263"/>
      <c r="U5" s="263"/>
      <c r="V5" s="263"/>
      <c r="W5" s="263"/>
      <c r="X5" s="263"/>
      <c r="Y5" s="264"/>
      <c r="Z5" s="216"/>
      <c r="AA5" s="265"/>
      <c r="AB5" s="217"/>
      <c r="AC5" s="38"/>
      <c r="AD5" s="38"/>
      <c r="AE5" s="38"/>
    </row>
    <row r="6" spans="2:35" ht="15.75" thickBot="1">
      <c r="B6" s="63"/>
      <c r="C6" s="64"/>
      <c r="D6" s="110" t="s">
        <v>17</v>
      </c>
      <c r="E6" s="266" t="e">
        <f>DATOS!#REF!</f>
        <v>#REF!</v>
      </c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8"/>
      <c r="U6" s="245" t="s">
        <v>18</v>
      </c>
      <c r="V6" s="246"/>
      <c r="W6" s="246"/>
      <c r="X6" s="247"/>
      <c r="Y6" s="266">
        <f>DATOS!H11</f>
        <v>0</v>
      </c>
      <c r="Z6" s="267"/>
      <c r="AA6" s="267"/>
      <c r="AB6" s="26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8" t="s">
        <v>23</v>
      </c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30"/>
    </row>
    <row r="36" spans="2:35" ht="12" customHeight="1" thickBot="1">
      <c r="C36" s="112"/>
    </row>
    <row r="37" spans="2:35" ht="16.5" thickBot="1">
      <c r="B37" s="225" t="s">
        <v>24</v>
      </c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226"/>
      <c r="AG37" s="226"/>
      <c r="AH37" s="226"/>
      <c r="AI37" s="227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8" t="s">
        <v>93</v>
      </c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</row>
    <row r="2" spans="2:35" ht="16.5" thickBot="1">
      <c r="B2" s="63"/>
      <c r="C2" s="64"/>
      <c r="D2" s="65"/>
      <c r="E2" s="237" t="s">
        <v>13</v>
      </c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45" t="s">
        <v>1</v>
      </c>
      <c r="K3" s="246"/>
      <c r="L3" s="246"/>
      <c r="M3" s="246"/>
      <c r="N3" s="247"/>
      <c r="O3" s="272" t="str">
        <f>DATOS!D5</f>
        <v>ARQUITECTURA / DISEÑO DE INTERIORES Y AMBIENTACIÓN</v>
      </c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4"/>
      <c r="AC3" s="72"/>
      <c r="AD3" s="72"/>
      <c r="AE3" s="72"/>
    </row>
    <row r="4" spans="2:35" ht="15.75" thickBot="1">
      <c r="B4" s="63"/>
      <c r="C4" s="64"/>
      <c r="D4" s="78" t="s">
        <v>2</v>
      </c>
      <c r="E4" s="272" t="str">
        <f>DATOS!D7</f>
        <v>VARIOS</v>
      </c>
      <c r="F4" s="273"/>
      <c r="G4" s="273"/>
      <c r="H4" s="273"/>
      <c r="I4" s="274"/>
      <c r="J4" s="245" t="s">
        <v>3</v>
      </c>
      <c r="K4" s="246"/>
      <c r="L4" s="246"/>
      <c r="M4" s="246"/>
      <c r="N4" s="247"/>
      <c r="O4" s="275" t="str">
        <f>DATOS!D9</f>
        <v>VARIOS</v>
      </c>
      <c r="P4" s="254"/>
      <c r="Q4" s="254"/>
      <c r="R4" s="255"/>
      <c r="S4" s="245" t="s">
        <v>4</v>
      </c>
      <c r="T4" s="246"/>
      <c r="U4" s="246"/>
      <c r="V4" s="246"/>
      <c r="W4" s="247"/>
      <c r="X4" s="254" t="str">
        <f>DATOS!H9</f>
        <v>2019-A</v>
      </c>
      <c r="Y4" s="254"/>
      <c r="Z4" s="254"/>
      <c r="AA4" s="254"/>
      <c r="AB4" s="25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6" t="e">
        <f>DATOS!#REF!</f>
        <v>#REF!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8"/>
      <c r="S5" s="262" t="s">
        <v>16</v>
      </c>
      <c r="T5" s="263"/>
      <c r="U5" s="263"/>
      <c r="V5" s="263"/>
      <c r="W5" s="263"/>
      <c r="X5" s="263"/>
      <c r="Y5" s="264"/>
      <c r="Z5" s="216"/>
      <c r="AA5" s="265"/>
      <c r="AB5" s="217"/>
      <c r="AC5" s="38"/>
      <c r="AD5" s="38"/>
      <c r="AE5" s="38"/>
    </row>
    <row r="6" spans="2:35" ht="15.75" thickBot="1">
      <c r="B6" s="63"/>
      <c r="C6" s="64"/>
      <c r="D6" s="110" t="s">
        <v>17</v>
      </c>
      <c r="E6" s="266" t="e">
        <f>DATOS!#REF!</f>
        <v>#REF!</v>
      </c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8"/>
      <c r="U6" s="245" t="s">
        <v>18</v>
      </c>
      <c r="V6" s="246"/>
      <c r="W6" s="246"/>
      <c r="X6" s="247"/>
      <c r="Y6" s="266">
        <f>DATOS!H11</f>
        <v>0</v>
      </c>
      <c r="Z6" s="267"/>
      <c r="AA6" s="267"/>
      <c r="AB6" s="26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8" t="s">
        <v>23</v>
      </c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30"/>
    </row>
    <row r="36" spans="2:35" ht="12" customHeight="1" thickBot="1">
      <c r="C36" s="112"/>
    </row>
    <row r="37" spans="2:35" ht="16.5" thickBot="1">
      <c r="B37" s="225" t="s">
        <v>24</v>
      </c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226"/>
      <c r="AG37" s="226"/>
      <c r="AH37" s="226"/>
      <c r="AI37" s="227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8" t="s">
        <v>93</v>
      </c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</row>
    <row r="2" spans="2:35" ht="16.5" thickBot="1">
      <c r="B2" s="63"/>
      <c r="C2" s="64"/>
      <c r="D2" s="65"/>
      <c r="E2" s="237" t="s">
        <v>13</v>
      </c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45" t="s">
        <v>1</v>
      </c>
      <c r="K3" s="246"/>
      <c r="L3" s="246"/>
      <c r="M3" s="246"/>
      <c r="N3" s="247"/>
      <c r="O3" s="272" t="str">
        <f>DATOS!D5</f>
        <v>ARQUITECTURA / DISEÑO DE INTERIORES Y AMBIENTACIÓN</v>
      </c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4"/>
      <c r="AC3" s="72"/>
      <c r="AD3" s="72"/>
      <c r="AE3" s="72"/>
    </row>
    <row r="4" spans="2:35" ht="15.75" thickBot="1">
      <c r="B4" s="63"/>
      <c r="C4" s="64"/>
      <c r="D4" s="78" t="s">
        <v>2</v>
      </c>
      <c r="E4" s="272" t="str">
        <f>DATOS!D7</f>
        <v>VARIOS</v>
      </c>
      <c r="F4" s="273"/>
      <c r="G4" s="273"/>
      <c r="H4" s="273"/>
      <c r="I4" s="274"/>
      <c r="J4" s="245" t="s">
        <v>3</v>
      </c>
      <c r="K4" s="246"/>
      <c r="L4" s="246"/>
      <c r="M4" s="246"/>
      <c r="N4" s="247"/>
      <c r="O4" s="275" t="str">
        <f>DATOS!D9</f>
        <v>VARIOS</v>
      </c>
      <c r="P4" s="254"/>
      <c r="Q4" s="254"/>
      <c r="R4" s="255"/>
      <c r="S4" s="245" t="s">
        <v>4</v>
      </c>
      <c r="T4" s="246"/>
      <c r="U4" s="246"/>
      <c r="V4" s="246"/>
      <c r="W4" s="247"/>
      <c r="X4" s="254" t="str">
        <f>DATOS!H9</f>
        <v>2019-A</v>
      </c>
      <c r="Y4" s="254"/>
      <c r="Z4" s="254"/>
      <c r="AA4" s="254"/>
      <c r="AB4" s="25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6" t="e">
        <f>DATOS!#REF!</f>
        <v>#REF!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8"/>
      <c r="S5" s="262" t="s">
        <v>16</v>
      </c>
      <c r="T5" s="263"/>
      <c r="U5" s="263"/>
      <c r="V5" s="263"/>
      <c r="W5" s="263"/>
      <c r="X5" s="263"/>
      <c r="Y5" s="264"/>
      <c r="Z5" s="216"/>
      <c r="AA5" s="265"/>
      <c r="AB5" s="217"/>
      <c r="AC5" s="38"/>
      <c r="AD5" s="38"/>
      <c r="AE5" s="38"/>
    </row>
    <row r="6" spans="2:35" ht="15.75" thickBot="1">
      <c r="B6" s="63"/>
      <c r="C6" s="64"/>
      <c r="D6" s="110" t="s">
        <v>17</v>
      </c>
      <c r="E6" s="266" t="e">
        <f>DATOS!#REF!</f>
        <v>#REF!</v>
      </c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8"/>
      <c r="U6" s="245" t="s">
        <v>18</v>
      </c>
      <c r="V6" s="246"/>
      <c r="W6" s="246"/>
      <c r="X6" s="247"/>
      <c r="Y6" s="266">
        <f>DATOS!H11</f>
        <v>0</v>
      </c>
      <c r="Z6" s="267"/>
      <c r="AA6" s="267"/>
      <c r="AB6" s="26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8" t="s">
        <v>23</v>
      </c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30"/>
    </row>
    <row r="36" spans="2:35" ht="12" customHeight="1" thickBot="1">
      <c r="C36" s="112"/>
    </row>
    <row r="37" spans="2:35" ht="16.5" thickBot="1">
      <c r="B37" s="225" t="s">
        <v>24</v>
      </c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226"/>
      <c r="AG37" s="226"/>
      <c r="AH37" s="226"/>
      <c r="AI37" s="227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6" t="str">
        <f>DATOS!D5</f>
        <v>ARQUITECTURA / DISEÑO DE INTERIORES Y AMBIENTACIÓN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17"/>
      <c r="S2" s="38"/>
      <c r="T2" s="334" t="s">
        <v>25</v>
      </c>
      <c r="U2" s="334"/>
      <c r="V2" s="334"/>
      <c r="W2" s="335">
        <f>DATOS!C46</f>
        <v>0</v>
      </c>
      <c r="X2" s="336"/>
      <c r="Y2" s="336"/>
      <c r="Z2" s="336"/>
      <c r="AA2" s="336"/>
      <c r="AB2" s="336"/>
      <c r="AC2" s="336"/>
      <c r="AD2" s="336"/>
      <c r="AE2" s="336"/>
      <c r="AF2" s="336"/>
      <c r="AG2" s="336"/>
      <c r="AH2" s="336"/>
      <c r="AI2" s="336"/>
      <c r="AJ2" s="336"/>
      <c r="AK2" s="336"/>
      <c r="AL2" s="33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6" t="str">
        <f>DATOS!D7</f>
        <v>VARIOS</v>
      </c>
      <c r="D4" s="267"/>
      <c r="E4" s="267"/>
      <c r="F4" s="267"/>
      <c r="G4" s="267"/>
      <c r="H4" s="268"/>
      <c r="I4" s="22"/>
      <c r="J4" s="334" t="s">
        <v>3</v>
      </c>
      <c r="K4" s="334"/>
      <c r="L4" s="334"/>
      <c r="M4" s="216" t="str">
        <f>DATOS!D9</f>
        <v>VARIOS</v>
      </c>
      <c r="N4" s="265"/>
      <c r="O4" s="217"/>
      <c r="P4" s="22"/>
      <c r="Q4" s="22"/>
      <c r="R4" s="334" t="s">
        <v>5</v>
      </c>
      <c r="S4" s="334"/>
      <c r="T4" s="334"/>
      <c r="U4" s="216" t="str">
        <f>DATOS!D11</f>
        <v>MATUTINO</v>
      </c>
      <c r="V4" s="265"/>
      <c r="W4" s="265"/>
      <c r="X4" s="265"/>
      <c r="Y4" s="217"/>
      <c r="AC4" s="338" t="s">
        <v>26</v>
      </c>
      <c r="AD4" s="339"/>
      <c r="AE4" s="339"/>
      <c r="AF4" s="339"/>
      <c r="AG4" s="339"/>
      <c r="AH4" s="339"/>
      <c r="AI4" s="339" t="str">
        <f>DATOS!H9</f>
        <v>2019-A</v>
      </c>
      <c r="AJ4" s="339"/>
      <c r="AK4" s="339"/>
      <c r="AL4" s="34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0"/>
      <c r="AD5" s="341"/>
      <c r="AE5" s="341"/>
      <c r="AF5" s="341"/>
      <c r="AG5" s="341"/>
      <c r="AH5" s="341"/>
      <c r="AI5" s="341"/>
      <c r="AJ5" s="341"/>
      <c r="AK5" s="341"/>
      <c r="AL5" s="345"/>
    </row>
    <row r="6" spans="1:38" ht="15.75" customHeight="1" thickBot="1">
      <c r="B6" s="108" t="s">
        <v>27</v>
      </c>
      <c r="C6" s="335">
        <f>DATOS!I46</f>
        <v>0</v>
      </c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7"/>
      <c r="AC6" s="342"/>
      <c r="AD6" s="343"/>
      <c r="AE6" s="343"/>
      <c r="AF6" s="343"/>
      <c r="AG6" s="343"/>
      <c r="AH6" s="343"/>
      <c r="AI6" s="343"/>
      <c r="AJ6" s="343"/>
      <c r="AK6" s="343"/>
      <c r="AL6" s="346"/>
    </row>
    <row r="7" spans="1:38" ht="5.0999999999999996" customHeight="1" thickBot="1">
      <c r="K7" s="112"/>
    </row>
    <row r="8" spans="1:38" ht="15" customHeight="1" thickBot="1">
      <c r="A8" s="313" t="str">
        <f>DATOS!D3</f>
        <v>GUADALAJARA</v>
      </c>
      <c r="B8" s="314"/>
      <c r="C8" s="317" t="s">
        <v>28</v>
      </c>
      <c r="D8" s="318"/>
      <c r="E8" s="318"/>
      <c r="F8" s="318"/>
      <c r="G8" s="318"/>
      <c r="H8" s="318"/>
      <c r="I8" s="318"/>
      <c r="J8" s="319"/>
      <c r="K8" s="320"/>
      <c r="L8" s="321" t="s">
        <v>29</v>
      </c>
      <c r="M8" s="318"/>
      <c r="N8" s="318"/>
      <c r="O8" s="318"/>
      <c r="P8" s="318"/>
      <c r="Q8" s="318"/>
      <c r="R8" s="318"/>
      <c r="S8" s="319"/>
      <c r="T8" s="322"/>
      <c r="U8" s="317" t="s">
        <v>30</v>
      </c>
      <c r="V8" s="318"/>
      <c r="W8" s="318"/>
      <c r="X8" s="318"/>
      <c r="Y8" s="318"/>
      <c r="Z8" s="318"/>
      <c r="AA8" s="318"/>
      <c r="AB8" s="319"/>
      <c r="AC8" s="322"/>
      <c r="AD8" s="326" t="s">
        <v>31</v>
      </c>
      <c r="AE8" s="327"/>
      <c r="AF8" s="327"/>
      <c r="AG8" s="327"/>
      <c r="AH8" s="327"/>
      <c r="AI8" s="327"/>
      <c r="AJ8" s="327"/>
      <c r="AK8" s="327"/>
      <c r="AL8" s="328"/>
    </row>
    <row r="9" spans="1:38" ht="15.75" customHeight="1" thickBot="1">
      <c r="A9" s="315"/>
      <c r="B9" s="316"/>
      <c r="C9" s="9" t="s">
        <v>32</v>
      </c>
      <c r="D9" s="10"/>
      <c r="E9" s="10"/>
      <c r="F9" s="10"/>
      <c r="G9" s="10"/>
      <c r="H9" s="10"/>
      <c r="I9" s="10"/>
      <c r="J9" s="329"/>
      <c r="K9" s="330"/>
      <c r="L9" s="10" t="s">
        <v>32</v>
      </c>
      <c r="M9" s="10"/>
      <c r="N9" s="10"/>
      <c r="O9" s="10"/>
      <c r="P9" s="10"/>
      <c r="Q9" s="10"/>
      <c r="R9" s="10"/>
      <c r="S9" s="329"/>
      <c r="T9" s="330"/>
      <c r="U9" s="9" t="s">
        <v>32</v>
      </c>
      <c r="V9" s="10"/>
      <c r="W9" s="10"/>
      <c r="X9" s="10"/>
      <c r="Y9" s="10"/>
      <c r="Z9" s="10"/>
      <c r="AA9" s="10"/>
      <c r="AB9" s="329"/>
      <c r="AC9" s="330"/>
      <c r="AD9" s="331" t="s">
        <v>33</v>
      </c>
      <c r="AE9" s="332"/>
      <c r="AF9" s="323">
        <f>(J9+S9+AB9)*0.2</f>
        <v>0</v>
      </c>
      <c r="AG9" s="324"/>
      <c r="AH9" s="325"/>
      <c r="AI9" s="331" t="s">
        <v>34</v>
      </c>
      <c r="AJ9" s="333"/>
      <c r="AK9" s="323">
        <f>(J9+S9+AB9)*0.35</f>
        <v>0</v>
      </c>
      <c r="AL9" s="325"/>
    </row>
    <row r="10" spans="1:38" ht="129" customHeight="1">
      <c r="A10" s="303"/>
      <c r="B10" s="304"/>
      <c r="C10" s="19"/>
      <c r="D10" s="20"/>
      <c r="E10" s="20"/>
      <c r="F10" s="20"/>
      <c r="G10" s="20"/>
      <c r="H10" s="20"/>
      <c r="I10" s="307" t="s">
        <v>35</v>
      </c>
      <c r="J10" s="281" t="s">
        <v>36</v>
      </c>
      <c r="K10" s="308" t="s">
        <v>37</v>
      </c>
      <c r="L10" s="20"/>
      <c r="M10" s="20"/>
      <c r="N10" s="20"/>
      <c r="O10" s="20"/>
      <c r="P10" s="20"/>
      <c r="Q10" s="20"/>
      <c r="R10" s="307" t="s">
        <v>35</v>
      </c>
      <c r="S10" s="281" t="s">
        <v>36</v>
      </c>
      <c r="T10" s="284" t="s">
        <v>37</v>
      </c>
      <c r="U10" s="19"/>
      <c r="V10" s="20"/>
      <c r="W10" s="20"/>
      <c r="X10" s="20"/>
      <c r="Y10" s="20"/>
      <c r="Z10" s="20"/>
      <c r="AA10" s="281" t="s">
        <v>35</v>
      </c>
      <c r="AB10" s="281" t="s">
        <v>36</v>
      </c>
      <c r="AC10" s="284" t="s">
        <v>37</v>
      </c>
      <c r="AD10" s="293" t="s">
        <v>38</v>
      </c>
      <c r="AE10" s="296" t="s">
        <v>39</v>
      </c>
      <c r="AF10" s="299" t="s">
        <v>40</v>
      </c>
      <c r="AG10" s="312" t="s">
        <v>41</v>
      </c>
      <c r="AH10" s="300" t="s">
        <v>42</v>
      </c>
      <c r="AI10" s="301" t="s">
        <v>43</v>
      </c>
      <c r="AJ10" s="302" t="s">
        <v>44</v>
      </c>
      <c r="AK10" s="279" t="s">
        <v>31</v>
      </c>
      <c r="AL10" s="287" t="s">
        <v>45</v>
      </c>
    </row>
    <row r="11" spans="1:38" ht="12" customHeight="1" thickBot="1">
      <c r="A11" s="305"/>
      <c r="B11" s="30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7"/>
      <c r="J11" s="282"/>
      <c r="K11" s="309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1"/>
      <c r="S11" s="282"/>
      <c r="T11" s="28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2"/>
      <c r="AB11" s="282"/>
      <c r="AC11" s="285"/>
      <c r="AD11" s="294"/>
      <c r="AE11" s="297"/>
      <c r="AF11" s="299"/>
      <c r="AG11" s="312"/>
      <c r="AH11" s="300"/>
      <c r="AI11" s="301"/>
      <c r="AJ11" s="302"/>
      <c r="AK11" s="280"/>
      <c r="AL11" s="28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3"/>
      <c r="J12" s="283"/>
      <c r="K12" s="310"/>
      <c r="L12" s="6"/>
      <c r="M12" s="7"/>
      <c r="N12" s="7"/>
      <c r="O12" s="7"/>
      <c r="P12" s="7"/>
      <c r="Q12" s="7"/>
      <c r="R12" s="283"/>
      <c r="S12" s="283"/>
      <c r="T12" s="286"/>
      <c r="U12" s="5"/>
      <c r="V12" s="7"/>
      <c r="W12" s="7"/>
      <c r="X12" s="7"/>
      <c r="Y12" s="7"/>
      <c r="Z12" s="7"/>
      <c r="AA12" s="283"/>
      <c r="AB12" s="283"/>
      <c r="AC12" s="286"/>
      <c r="AD12" s="295"/>
      <c r="AE12" s="298"/>
      <c r="AF12" s="299"/>
      <c r="AG12" s="312"/>
      <c r="AH12" s="300"/>
      <c r="AI12" s="301"/>
      <c r="AJ12" s="302"/>
      <c r="AK12" s="280"/>
      <c r="AL12" s="288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289" t="s">
        <v>48</v>
      </c>
      <c r="D38" s="290"/>
      <c r="E38" s="290"/>
      <c r="F38" s="290"/>
      <c r="G38" s="291"/>
      <c r="H38" s="291"/>
      <c r="I38" s="291"/>
      <c r="J38" s="291"/>
      <c r="K38" s="292"/>
      <c r="L38" s="289" t="s">
        <v>48</v>
      </c>
      <c r="M38" s="290"/>
      <c r="N38" s="290"/>
      <c r="O38" s="290"/>
      <c r="P38" s="291"/>
      <c r="Q38" s="291"/>
      <c r="R38" s="291"/>
      <c r="S38" s="291"/>
      <c r="T38" s="292"/>
      <c r="U38" s="289" t="s">
        <v>48</v>
      </c>
      <c r="V38" s="290"/>
      <c r="W38" s="290"/>
      <c r="X38" s="290"/>
      <c r="Y38" s="291"/>
      <c r="Z38" s="291"/>
      <c r="AA38" s="291"/>
      <c r="AB38" s="291"/>
      <c r="AC38" s="292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79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6" t="str">
        <f>DATOS!D5</f>
        <v>ARQUITECTURA / DISEÑO DE INTERIORES Y AMBIENTACIÓN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17"/>
      <c r="S2" s="38"/>
      <c r="T2" s="334" t="s">
        <v>25</v>
      </c>
      <c r="U2" s="334"/>
      <c r="V2" s="334"/>
      <c r="W2" s="335">
        <f>DATOS!C47</f>
        <v>0</v>
      </c>
      <c r="X2" s="336"/>
      <c r="Y2" s="336"/>
      <c r="Z2" s="336"/>
      <c r="AA2" s="336"/>
      <c r="AB2" s="336"/>
      <c r="AC2" s="336"/>
      <c r="AD2" s="336"/>
      <c r="AE2" s="336"/>
      <c r="AF2" s="336"/>
      <c r="AG2" s="336"/>
      <c r="AH2" s="336"/>
      <c r="AI2" s="336"/>
      <c r="AJ2" s="336"/>
      <c r="AK2" s="336"/>
      <c r="AL2" s="33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6" t="str">
        <f>DATOS!D7</f>
        <v>VARIOS</v>
      </c>
      <c r="D4" s="267"/>
      <c r="E4" s="267"/>
      <c r="F4" s="267"/>
      <c r="G4" s="267"/>
      <c r="H4" s="268"/>
      <c r="I4" s="22"/>
      <c r="J4" s="334" t="s">
        <v>3</v>
      </c>
      <c r="K4" s="334"/>
      <c r="L4" s="334"/>
      <c r="M4" s="216" t="str">
        <f>DATOS!D9</f>
        <v>VARIOS</v>
      </c>
      <c r="N4" s="265"/>
      <c r="O4" s="217"/>
      <c r="P4" s="22"/>
      <c r="Q4" s="22"/>
      <c r="R4" s="334" t="s">
        <v>5</v>
      </c>
      <c r="S4" s="334"/>
      <c r="T4" s="334"/>
      <c r="U4" s="216" t="str">
        <f>DATOS!D11</f>
        <v>MATUTINO</v>
      </c>
      <c r="V4" s="265"/>
      <c r="W4" s="265"/>
      <c r="X4" s="265"/>
      <c r="Y4" s="217"/>
      <c r="AC4" s="338" t="s">
        <v>26</v>
      </c>
      <c r="AD4" s="339"/>
      <c r="AE4" s="339"/>
      <c r="AF4" s="339"/>
      <c r="AG4" s="339"/>
      <c r="AH4" s="339"/>
      <c r="AI4" s="339" t="str">
        <f>DATOS!H9</f>
        <v>2019-A</v>
      </c>
      <c r="AJ4" s="339"/>
      <c r="AK4" s="339"/>
      <c r="AL4" s="34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0"/>
      <c r="AD5" s="341"/>
      <c r="AE5" s="341"/>
      <c r="AF5" s="341"/>
      <c r="AG5" s="341"/>
      <c r="AH5" s="341"/>
      <c r="AI5" s="341"/>
      <c r="AJ5" s="341"/>
      <c r="AK5" s="341"/>
      <c r="AL5" s="345"/>
    </row>
    <row r="6" spans="1:38" ht="15.75" customHeight="1" thickBot="1">
      <c r="B6" s="108" t="s">
        <v>27</v>
      </c>
      <c r="C6" s="335">
        <f>DATOS!I47</f>
        <v>0</v>
      </c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7"/>
      <c r="AC6" s="342"/>
      <c r="AD6" s="343"/>
      <c r="AE6" s="343"/>
      <c r="AF6" s="343"/>
      <c r="AG6" s="343"/>
      <c r="AH6" s="343"/>
      <c r="AI6" s="343"/>
      <c r="AJ6" s="343"/>
      <c r="AK6" s="343"/>
      <c r="AL6" s="346"/>
    </row>
    <row r="7" spans="1:38" ht="5.0999999999999996" customHeight="1" thickBot="1">
      <c r="K7" s="112"/>
    </row>
    <row r="8" spans="1:38" ht="15" customHeight="1" thickBot="1">
      <c r="A8" s="313" t="str">
        <f>DATOS!D3</f>
        <v>GUADALAJARA</v>
      </c>
      <c r="B8" s="314"/>
      <c r="C8" s="317" t="s">
        <v>28</v>
      </c>
      <c r="D8" s="318"/>
      <c r="E8" s="318"/>
      <c r="F8" s="318"/>
      <c r="G8" s="318"/>
      <c r="H8" s="318"/>
      <c r="I8" s="318"/>
      <c r="J8" s="319"/>
      <c r="K8" s="320"/>
      <c r="L8" s="321" t="s">
        <v>29</v>
      </c>
      <c r="M8" s="318"/>
      <c r="N8" s="318"/>
      <c r="O8" s="318"/>
      <c r="P8" s="318"/>
      <c r="Q8" s="318"/>
      <c r="R8" s="318"/>
      <c r="S8" s="319"/>
      <c r="T8" s="322"/>
      <c r="U8" s="317" t="s">
        <v>30</v>
      </c>
      <c r="V8" s="318"/>
      <c r="W8" s="318"/>
      <c r="X8" s="318"/>
      <c r="Y8" s="318"/>
      <c r="Z8" s="318"/>
      <c r="AA8" s="318"/>
      <c r="AB8" s="319"/>
      <c r="AC8" s="322"/>
      <c r="AD8" s="326" t="s">
        <v>31</v>
      </c>
      <c r="AE8" s="327"/>
      <c r="AF8" s="327"/>
      <c r="AG8" s="327"/>
      <c r="AH8" s="327"/>
      <c r="AI8" s="327"/>
      <c r="AJ8" s="327"/>
      <c r="AK8" s="327"/>
      <c r="AL8" s="328"/>
    </row>
    <row r="9" spans="1:38" ht="15.75" customHeight="1" thickBot="1">
      <c r="A9" s="315"/>
      <c r="B9" s="316"/>
      <c r="C9" s="9" t="s">
        <v>32</v>
      </c>
      <c r="D9" s="10"/>
      <c r="E9" s="10"/>
      <c r="F9" s="10"/>
      <c r="G9" s="10"/>
      <c r="H9" s="10"/>
      <c r="I9" s="10"/>
      <c r="J9" s="329"/>
      <c r="K9" s="330"/>
      <c r="L9" s="10" t="s">
        <v>32</v>
      </c>
      <c r="M9" s="10"/>
      <c r="N9" s="10"/>
      <c r="O9" s="10"/>
      <c r="P9" s="10"/>
      <c r="Q9" s="10"/>
      <c r="R9" s="10"/>
      <c r="S9" s="329"/>
      <c r="T9" s="330"/>
      <c r="U9" s="9" t="s">
        <v>32</v>
      </c>
      <c r="V9" s="10"/>
      <c r="W9" s="10"/>
      <c r="X9" s="10"/>
      <c r="Y9" s="10"/>
      <c r="Z9" s="10"/>
      <c r="AA9" s="10"/>
      <c r="AB9" s="329"/>
      <c r="AC9" s="330"/>
      <c r="AD9" s="331" t="s">
        <v>33</v>
      </c>
      <c r="AE9" s="332"/>
      <c r="AF9" s="323">
        <f>(J9+S9+AB9)*0.2</f>
        <v>0</v>
      </c>
      <c r="AG9" s="324"/>
      <c r="AH9" s="325"/>
      <c r="AI9" s="331" t="s">
        <v>34</v>
      </c>
      <c r="AJ9" s="333"/>
      <c r="AK9" s="323">
        <f>(J9+S9+AB9)*0.35</f>
        <v>0</v>
      </c>
      <c r="AL9" s="325"/>
    </row>
    <row r="10" spans="1:38" ht="129" customHeight="1">
      <c r="A10" s="303"/>
      <c r="B10" s="304"/>
      <c r="C10" s="19"/>
      <c r="D10" s="20"/>
      <c r="E10" s="20"/>
      <c r="F10" s="20"/>
      <c r="G10" s="20"/>
      <c r="H10" s="20"/>
      <c r="I10" s="307" t="s">
        <v>35</v>
      </c>
      <c r="J10" s="281" t="s">
        <v>36</v>
      </c>
      <c r="K10" s="308" t="s">
        <v>37</v>
      </c>
      <c r="L10" s="20"/>
      <c r="M10" s="20"/>
      <c r="N10" s="20"/>
      <c r="O10" s="20"/>
      <c r="P10" s="20"/>
      <c r="Q10" s="20"/>
      <c r="R10" s="307" t="s">
        <v>35</v>
      </c>
      <c r="S10" s="281" t="s">
        <v>36</v>
      </c>
      <c r="T10" s="284" t="s">
        <v>37</v>
      </c>
      <c r="U10" s="19"/>
      <c r="V10" s="20"/>
      <c r="W10" s="20"/>
      <c r="X10" s="20"/>
      <c r="Y10" s="20"/>
      <c r="Z10" s="20"/>
      <c r="AA10" s="281" t="s">
        <v>35</v>
      </c>
      <c r="AB10" s="281" t="s">
        <v>36</v>
      </c>
      <c r="AC10" s="284" t="s">
        <v>37</v>
      </c>
      <c r="AD10" s="293" t="s">
        <v>38</v>
      </c>
      <c r="AE10" s="296" t="s">
        <v>39</v>
      </c>
      <c r="AF10" s="299" t="s">
        <v>40</v>
      </c>
      <c r="AG10" s="312" t="s">
        <v>41</v>
      </c>
      <c r="AH10" s="300" t="s">
        <v>42</v>
      </c>
      <c r="AI10" s="301" t="s">
        <v>43</v>
      </c>
      <c r="AJ10" s="302" t="s">
        <v>44</v>
      </c>
      <c r="AK10" s="279" t="s">
        <v>31</v>
      </c>
      <c r="AL10" s="287" t="s">
        <v>45</v>
      </c>
    </row>
    <row r="11" spans="1:38" ht="12" customHeight="1" thickBot="1">
      <c r="A11" s="305"/>
      <c r="B11" s="30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7"/>
      <c r="J11" s="282"/>
      <c r="K11" s="309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1"/>
      <c r="S11" s="282"/>
      <c r="T11" s="28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2"/>
      <c r="AB11" s="282"/>
      <c r="AC11" s="285"/>
      <c r="AD11" s="294"/>
      <c r="AE11" s="297"/>
      <c r="AF11" s="299"/>
      <c r="AG11" s="312"/>
      <c r="AH11" s="300"/>
      <c r="AI11" s="301"/>
      <c r="AJ11" s="302"/>
      <c r="AK11" s="280"/>
      <c r="AL11" s="28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3"/>
      <c r="J12" s="283"/>
      <c r="K12" s="310"/>
      <c r="L12" s="6"/>
      <c r="M12" s="7"/>
      <c r="N12" s="7"/>
      <c r="O12" s="7"/>
      <c r="P12" s="7"/>
      <c r="Q12" s="7"/>
      <c r="R12" s="283"/>
      <c r="S12" s="283"/>
      <c r="T12" s="286"/>
      <c r="U12" s="5"/>
      <c r="V12" s="7"/>
      <c r="W12" s="7"/>
      <c r="X12" s="7"/>
      <c r="Y12" s="7"/>
      <c r="Z12" s="7"/>
      <c r="AA12" s="283"/>
      <c r="AB12" s="283"/>
      <c r="AC12" s="286"/>
      <c r="AD12" s="295"/>
      <c r="AE12" s="298"/>
      <c r="AF12" s="299"/>
      <c r="AG12" s="312"/>
      <c r="AH12" s="300"/>
      <c r="AI12" s="301"/>
      <c r="AJ12" s="302"/>
      <c r="AK12" s="280"/>
      <c r="AL12" s="288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9" t="s">
        <v>48</v>
      </c>
      <c r="D38" s="290"/>
      <c r="E38" s="290"/>
      <c r="F38" s="290"/>
      <c r="G38" s="291"/>
      <c r="H38" s="291"/>
      <c r="I38" s="291"/>
      <c r="J38" s="291"/>
      <c r="K38" s="292"/>
      <c r="L38" s="289" t="s">
        <v>48</v>
      </c>
      <c r="M38" s="290"/>
      <c r="N38" s="290"/>
      <c r="O38" s="290"/>
      <c r="P38" s="291"/>
      <c r="Q38" s="291"/>
      <c r="R38" s="291"/>
      <c r="S38" s="291"/>
      <c r="T38" s="292"/>
      <c r="U38" s="289" t="s">
        <v>48</v>
      </c>
      <c r="V38" s="290"/>
      <c r="W38" s="290"/>
      <c r="X38" s="290"/>
      <c r="Y38" s="291"/>
      <c r="Z38" s="291"/>
      <c r="AA38" s="291"/>
      <c r="AB38" s="291"/>
      <c r="AC38" s="292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D8:AL8"/>
    <mergeCell ref="J9:K9"/>
    <mergeCell ref="S9:T9"/>
    <mergeCell ref="AB9:AC9"/>
    <mergeCell ref="AD9:AE9"/>
    <mergeCell ref="AI9:AJ9"/>
    <mergeCell ref="AK9:AL9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Y38:AC38"/>
    <mergeCell ref="C38:F38"/>
    <mergeCell ref="G38:K38"/>
    <mergeCell ref="L38:O38"/>
    <mergeCell ref="P38:T38"/>
    <mergeCell ref="U38:X38"/>
  </mergeCells>
  <phoneticPr fontId="33" type="noConversion"/>
  <pageMargins left="0.51181102362204722" right="0.31496062992125984" top="0.35433070866141736" bottom="0.74803149606299213" header="0.31496062992125984" footer="0.31496062992125984"/>
  <pageSetup scale="77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6" t="str">
        <f>DATOS!D5</f>
        <v>ARQUITECTURA / DISEÑO DE INTERIORES Y AMBIENTACIÓN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17"/>
      <c r="S2" s="38"/>
      <c r="T2" s="334" t="s">
        <v>25</v>
      </c>
      <c r="U2" s="334"/>
      <c r="V2" s="334"/>
      <c r="W2" s="335">
        <f>DATOS!C48</f>
        <v>0</v>
      </c>
      <c r="X2" s="336"/>
      <c r="Y2" s="336"/>
      <c r="Z2" s="336"/>
      <c r="AA2" s="336"/>
      <c r="AB2" s="336"/>
      <c r="AC2" s="336"/>
      <c r="AD2" s="336"/>
      <c r="AE2" s="336"/>
      <c r="AF2" s="336"/>
      <c r="AG2" s="336"/>
      <c r="AH2" s="336"/>
      <c r="AI2" s="336"/>
      <c r="AJ2" s="336"/>
      <c r="AK2" s="336"/>
      <c r="AL2" s="33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6" t="str">
        <f>DATOS!D7</f>
        <v>VARIOS</v>
      </c>
      <c r="D4" s="267"/>
      <c r="E4" s="267"/>
      <c r="F4" s="267"/>
      <c r="G4" s="267"/>
      <c r="H4" s="268"/>
      <c r="I4" s="22"/>
      <c r="J4" s="334" t="s">
        <v>3</v>
      </c>
      <c r="K4" s="334"/>
      <c r="L4" s="334"/>
      <c r="M4" s="216" t="str">
        <f>DATOS!D9</f>
        <v>VARIOS</v>
      </c>
      <c r="N4" s="265"/>
      <c r="O4" s="217"/>
      <c r="P4" s="22"/>
      <c r="Q4" s="22"/>
      <c r="R4" s="334" t="s">
        <v>5</v>
      </c>
      <c r="S4" s="334"/>
      <c r="T4" s="334"/>
      <c r="U4" s="216" t="str">
        <f>DATOS!D11</f>
        <v>MATUTINO</v>
      </c>
      <c r="V4" s="265"/>
      <c r="W4" s="265"/>
      <c r="X4" s="265"/>
      <c r="Y4" s="217"/>
      <c r="AC4" s="338" t="s">
        <v>26</v>
      </c>
      <c r="AD4" s="339"/>
      <c r="AE4" s="339"/>
      <c r="AF4" s="339"/>
      <c r="AG4" s="339"/>
      <c r="AH4" s="339"/>
      <c r="AI4" s="339" t="str">
        <f>DATOS!H9</f>
        <v>2019-A</v>
      </c>
      <c r="AJ4" s="339"/>
      <c r="AK4" s="339"/>
      <c r="AL4" s="34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0"/>
      <c r="AD5" s="341"/>
      <c r="AE5" s="341"/>
      <c r="AF5" s="341"/>
      <c r="AG5" s="341"/>
      <c r="AH5" s="341"/>
      <c r="AI5" s="341"/>
      <c r="AJ5" s="341"/>
      <c r="AK5" s="341"/>
      <c r="AL5" s="345"/>
    </row>
    <row r="6" spans="1:38" ht="15.75" customHeight="1" thickBot="1">
      <c r="B6" s="108" t="s">
        <v>27</v>
      </c>
      <c r="C6" s="335">
        <f>DATOS!I48</f>
        <v>0</v>
      </c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7"/>
      <c r="AC6" s="342"/>
      <c r="AD6" s="343"/>
      <c r="AE6" s="343"/>
      <c r="AF6" s="343"/>
      <c r="AG6" s="343"/>
      <c r="AH6" s="343"/>
      <c r="AI6" s="343"/>
      <c r="AJ6" s="343"/>
      <c r="AK6" s="343"/>
      <c r="AL6" s="346"/>
    </row>
    <row r="7" spans="1:38" ht="5.0999999999999996" customHeight="1" thickBot="1">
      <c r="K7" s="112"/>
    </row>
    <row r="8" spans="1:38" ht="15" customHeight="1" thickBot="1">
      <c r="A8" s="313" t="str">
        <f>DATOS!D3</f>
        <v>GUADALAJARA</v>
      </c>
      <c r="B8" s="314"/>
      <c r="C8" s="317" t="s">
        <v>28</v>
      </c>
      <c r="D8" s="318"/>
      <c r="E8" s="318"/>
      <c r="F8" s="318"/>
      <c r="G8" s="318"/>
      <c r="H8" s="318"/>
      <c r="I8" s="318"/>
      <c r="J8" s="319"/>
      <c r="K8" s="320"/>
      <c r="L8" s="321" t="s">
        <v>29</v>
      </c>
      <c r="M8" s="318"/>
      <c r="N8" s="318"/>
      <c r="O8" s="318"/>
      <c r="P8" s="318"/>
      <c r="Q8" s="318"/>
      <c r="R8" s="318"/>
      <c r="S8" s="319"/>
      <c r="T8" s="322"/>
      <c r="U8" s="317" t="s">
        <v>30</v>
      </c>
      <c r="V8" s="318"/>
      <c r="W8" s="318"/>
      <c r="X8" s="318"/>
      <c r="Y8" s="318"/>
      <c r="Z8" s="318"/>
      <c r="AA8" s="318"/>
      <c r="AB8" s="319"/>
      <c r="AC8" s="322"/>
      <c r="AD8" s="326" t="s">
        <v>31</v>
      </c>
      <c r="AE8" s="327"/>
      <c r="AF8" s="327"/>
      <c r="AG8" s="327"/>
      <c r="AH8" s="327"/>
      <c r="AI8" s="327"/>
      <c r="AJ8" s="327"/>
      <c r="AK8" s="327"/>
      <c r="AL8" s="328"/>
    </row>
    <row r="9" spans="1:38" ht="15.75" customHeight="1" thickBot="1">
      <c r="A9" s="315"/>
      <c r="B9" s="316"/>
      <c r="C9" s="9" t="s">
        <v>32</v>
      </c>
      <c r="D9" s="10"/>
      <c r="E9" s="10"/>
      <c r="F9" s="10"/>
      <c r="G9" s="10"/>
      <c r="H9" s="10"/>
      <c r="I9" s="10"/>
      <c r="J9" s="329"/>
      <c r="K9" s="330"/>
      <c r="L9" s="10" t="s">
        <v>32</v>
      </c>
      <c r="M9" s="10"/>
      <c r="N9" s="10"/>
      <c r="O9" s="10"/>
      <c r="P9" s="10"/>
      <c r="Q9" s="10"/>
      <c r="R9" s="10"/>
      <c r="S9" s="329"/>
      <c r="T9" s="330"/>
      <c r="U9" s="9" t="s">
        <v>32</v>
      </c>
      <c r="V9" s="10"/>
      <c r="W9" s="10"/>
      <c r="X9" s="10"/>
      <c r="Y9" s="10"/>
      <c r="Z9" s="10"/>
      <c r="AA9" s="10"/>
      <c r="AB9" s="329"/>
      <c r="AC9" s="330"/>
      <c r="AD9" s="331" t="s">
        <v>33</v>
      </c>
      <c r="AE9" s="332"/>
      <c r="AF9" s="323">
        <f>(J9+S9+AB9)*0.2</f>
        <v>0</v>
      </c>
      <c r="AG9" s="324"/>
      <c r="AH9" s="325"/>
      <c r="AI9" s="331" t="s">
        <v>34</v>
      </c>
      <c r="AJ9" s="333"/>
      <c r="AK9" s="323">
        <f>(J9+S9+AB9)*0.35</f>
        <v>0</v>
      </c>
      <c r="AL9" s="325"/>
    </row>
    <row r="10" spans="1:38" ht="129" customHeight="1">
      <c r="A10" s="303"/>
      <c r="B10" s="304"/>
      <c r="C10" s="20"/>
      <c r="D10" s="20"/>
      <c r="E10" s="20"/>
      <c r="F10" s="20"/>
      <c r="G10" s="20"/>
      <c r="H10" s="20"/>
      <c r="I10" s="307" t="s">
        <v>35</v>
      </c>
      <c r="J10" s="281" t="s">
        <v>36</v>
      </c>
      <c r="K10" s="308" t="s">
        <v>37</v>
      </c>
      <c r="L10" s="20"/>
      <c r="M10" s="20"/>
      <c r="N10" s="20"/>
      <c r="O10" s="20"/>
      <c r="P10" s="20"/>
      <c r="Q10" s="20"/>
      <c r="R10" s="307" t="s">
        <v>35</v>
      </c>
      <c r="S10" s="281" t="s">
        <v>36</v>
      </c>
      <c r="T10" s="284" t="s">
        <v>37</v>
      </c>
      <c r="U10" s="19"/>
      <c r="V10" s="20"/>
      <c r="W10" s="20"/>
      <c r="X10" s="20"/>
      <c r="Y10" s="20"/>
      <c r="Z10" s="20"/>
      <c r="AA10" s="281" t="s">
        <v>35</v>
      </c>
      <c r="AB10" s="281" t="s">
        <v>36</v>
      </c>
      <c r="AC10" s="284" t="s">
        <v>37</v>
      </c>
      <c r="AD10" s="293" t="s">
        <v>38</v>
      </c>
      <c r="AE10" s="296" t="s">
        <v>39</v>
      </c>
      <c r="AF10" s="299" t="s">
        <v>40</v>
      </c>
      <c r="AG10" s="312" t="s">
        <v>41</v>
      </c>
      <c r="AH10" s="300" t="s">
        <v>42</v>
      </c>
      <c r="AI10" s="301" t="s">
        <v>43</v>
      </c>
      <c r="AJ10" s="302" t="s">
        <v>44</v>
      </c>
      <c r="AK10" s="279" t="s">
        <v>31</v>
      </c>
      <c r="AL10" s="287" t="s">
        <v>45</v>
      </c>
    </row>
    <row r="11" spans="1:38" ht="12" customHeight="1" thickBot="1">
      <c r="A11" s="305"/>
      <c r="B11" s="306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7"/>
      <c r="J11" s="282"/>
      <c r="K11" s="309"/>
      <c r="L11" s="3"/>
      <c r="M11" s="3"/>
      <c r="N11" s="3"/>
      <c r="O11" s="3"/>
      <c r="P11" s="3" t="s">
        <v>46</v>
      </c>
      <c r="Q11" s="3" t="s">
        <v>46</v>
      </c>
      <c r="R11" s="311"/>
      <c r="S11" s="282"/>
      <c r="T11" s="28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2"/>
      <c r="AB11" s="282"/>
      <c r="AC11" s="285"/>
      <c r="AD11" s="294"/>
      <c r="AE11" s="297"/>
      <c r="AF11" s="299"/>
      <c r="AG11" s="312"/>
      <c r="AH11" s="300"/>
      <c r="AI11" s="301"/>
      <c r="AJ11" s="302"/>
      <c r="AK11" s="280"/>
      <c r="AL11" s="28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3"/>
      <c r="J12" s="283"/>
      <c r="K12" s="310"/>
      <c r="L12" s="6"/>
      <c r="M12" s="7"/>
      <c r="N12" s="7"/>
      <c r="O12" s="7"/>
      <c r="P12" s="7"/>
      <c r="Q12" s="7"/>
      <c r="R12" s="283"/>
      <c r="S12" s="283"/>
      <c r="T12" s="286"/>
      <c r="U12" s="5"/>
      <c r="V12" s="7"/>
      <c r="W12" s="7"/>
      <c r="X12" s="7"/>
      <c r="Y12" s="7"/>
      <c r="Z12" s="7"/>
      <c r="AA12" s="283"/>
      <c r="AB12" s="283"/>
      <c r="AC12" s="286"/>
      <c r="AD12" s="295"/>
      <c r="AE12" s="298"/>
      <c r="AF12" s="299"/>
      <c r="AG12" s="312"/>
      <c r="AH12" s="300"/>
      <c r="AI12" s="301"/>
      <c r="AJ12" s="302"/>
      <c r="AK12" s="280"/>
      <c r="AL12" s="288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9" t="s">
        <v>48</v>
      </c>
      <c r="D38" s="290"/>
      <c r="E38" s="290"/>
      <c r="F38" s="290"/>
      <c r="G38" s="291"/>
      <c r="H38" s="291"/>
      <c r="I38" s="291"/>
      <c r="J38" s="291"/>
      <c r="K38" s="292"/>
      <c r="L38" s="289" t="s">
        <v>48</v>
      </c>
      <c r="M38" s="290"/>
      <c r="N38" s="290"/>
      <c r="O38" s="290"/>
      <c r="P38" s="291"/>
      <c r="Q38" s="291"/>
      <c r="R38" s="291"/>
      <c r="S38" s="291"/>
      <c r="T38" s="292"/>
      <c r="U38" s="289" t="s">
        <v>48</v>
      </c>
      <c r="V38" s="290"/>
      <c r="W38" s="290"/>
      <c r="X38" s="290"/>
      <c r="Y38" s="291"/>
      <c r="Z38" s="291"/>
      <c r="AA38" s="291"/>
      <c r="AB38" s="291"/>
      <c r="AC38" s="292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6" t="str">
        <f>DATOS!D5</f>
        <v>ARQUITECTURA / DISEÑO DE INTERIORES Y AMBIENTACIÓN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17"/>
      <c r="S2" s="38"/>
      <c r="T2" s="334" t="s">
        <v>25</v>
      </c>
      <c r="U2" s="334"/>
      <c r="V2" s="334"/>
      <c r="W2" s="335">
        <f>DATOS!C49</f>
        <v>0</v>
      </c>
      <c r="X2" s="336"/>
      <c r="Y2" s="336"/>
      <c r="Z2" s="336"/>
      <c r="AA2" s="336"/>
      <c r="AB2" s="336"/>
      <c r="AC2" s="336"/>
      <c r="AD2" s="336"/>
      <c r="AE2" s="336"/>
      <c r="AF2" s="336"/>
      <c r="AG2" s="336"/>
      <c r="AH2" s="336"/>
      <c r="AI2" s="336"/>
      <c r="AJ2" s="336"/>
      <c r="AK2" s="336"/>
      <c r="AL2" s="33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6" t="str">
        <f>DATOS!D7</f>
        <v>VARIOS</v>
      </c>
      <c r="D4" s="267"/>
      <c r="E4" s="267"/>
      <c r="F4" s="267"/>
      <c r="G4" s="267"/>
      <c r="H4" s="268"/>
      <c r="I4" s="22"/>
      <c r="J4" s="334" t="s">
        <v>3</v>
      </c>
      <c r="K4" s="334"/>
      <c r="L4" s="334"/>
      <c r="M4" s="216" t="str">
        <f>DATOS!D9</f>
        <v>VARIOS</v>
      </c>
      <c r="N4" s="265"/>
      <c r="O4" s="217"/>
      <c r="P4" s="22"/>
      <c r="Q4" s="22"/>
      <c r="R4" s="334" t="s">
        <v>5</v>
      </c>
      <c r="S4" s="334"/>
      <c r="T4" s="334"/>
      <c r="U4" s="216" t="str">
        <f>DATOS!D11</f>
        <v>MATUTINO</v>
      </c>
      <c r="V4" s="265"/>
      <c r="W4" s="265"/>
      <c r="X4" s="265"/>
      <c r="Y4" s="217"/>
      <c r="AC4" s="338" t="s">
        <v>26</v>
      </c>
      <c r="AD4" s="339"/>
      <c r="AE4" s="339"/>
      <c r="AF4" s="339"/>
      <c r="AG4" s="339"/>
      <c r="AH4" s="339"/>
      <c r="AI4" s="339" t="str">
        <f>DATOS!H9</f>
        <v>2019-A</v>
      </c>
      <c r="AJ4" s="339"/>
      <c r="AK4" s="339"/>
      <c r="AL4" s="34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0"/>
      <c r="AD5" s="341"/>
      <c r="AE5" s="341"/>
      <c r="AF5" s="341"/>
      <c r="AG5" s="341"/>
      <c r="AH5" s="341"/>
      <c r="AI5" s="341"/>
      <c r="AJ5" s="341"/>
      <c r="AK5" s="341"/>
      <c r="AL5" s="345"/>
    </row>
    <row r="6" spans="1:38" ht="15.75" customHeight="1" thickBot="1">
      <c r="B6" s="108" t="s">
        <v>27</v>
      </c>
      <c r="C6" s="335">
        <f>DATOS!I49</f>
        <v>0</v>
      </c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7"/>
      <c r="AC6" s="342"/>
      <c r="AD6" s="343"/>
      <c r="AE6" s="343"/>
      <c r="AF6" s="343"/>
      <c r="AG6" s="343"/>
      <c r="AH6" s="343"/>
      <c r="AI6" s="343"/>
      <c r="AJ6" s="343"/>
      <c r="AK6" s="343"/>
      <c r="AL6" s="346"/>
    </row>
    <row r="7" spans="1:38" ht="5.0999999999999996" customHeight="1" thickBot="1">
      <c r="K7" s="112"/>
    </row>
    <row r="8" spans="1:38" ht="15" customHeight="1" thickBot="1">
      <c r="A8" s="347" t="str">
        <f>DATOS!D3</f>
        <v>GUADALAJARA</v>
      </c>
      <c r="B8" s="348"/>
      <c r="C8" s="317" t="s">
        <v>28</v>
      </c>
      <c r="D8" s="318"/>
      <c r="E8" s="318"/>
      <c r="F8" s="318"/>
      <c r="G8" s="318"/>
      <c r="H8" s="318"/>
      <c r="I8" s="318"/>
      <c r="J8" s="319"/>
      <c r="K8" s="320"/>
      <c r="L8" s="321" t="s">
        <v>29</v>
      </c>
      <c r="M8" s="318"/>
      <c r="N8" s="318"/>
      <c r="O8" s="318"/>
      <c r="P8" s="318"/>
      <c r="Q8" s="318"/>
      <c r="R8" s="318"/>
      <c r="S8" s="319"/>
      <c r="T8" s="322"/>
      <c r="U8" s="317" t="s">
        <v>30</v>
      </c>
      <c r="V8" s="318"/>
      <c r="W8" s="318"/>
      <c r="X8" s="318"/>
      <c r="Y8" s="318"/>
      <c r="Z8" s="318"/>
      <c r="AA8" s="318"/>
      <c r="AB8" s="319"/>
      <c r="AC8" s="322"/>
      <c r="AD8" s="326" t="s">
        <v>31</v>
      </c>
      <c r="AE8" s="327"/>
      <c r="AF8" s="327"/>
      <c r="AG8" s="327"/>
      <c r="AH8" s="327"/>
      <c r="AI8" s="327"/>
      <c r="AJ8" s="327"/>
      <c r="AK8" s="327"/>
      <c r="AL8" s="328"/>
    </row>
    <row r="9" spans="1:38" ht="15.75" customHeight="1" thickBot="1">
      <c r="A9" s="349"/>
      <c r="B9" s="350"/>
      <c r="C9" s="9" t="s">
        <v>32</v>
      </c>
      <c r="D9" s="10"/>
      <c r="E9" s="10"/>
      <c r="F9" s="10"/>
      <c r="G9" s="10"/>
      <c r="H9" s="10"/>
      <c r="I9" s="10"/>
      <c r="J9" s="329"/>
      <c r="K9" s="330"/>
      <c r="L9" s="10" t="s">
        <v>32</v>
      </c>
      <c r="M9" s="10"/>
      <c r="N9" s="10"/>
      <c r="O9" s="10"/>
      <c r="P9" s="10"/>
      <c r="Q9" s="10"/>
      <c r="R9" s="10"/>
      <c r="S9" s="329"/>
      <c r="T9" s="330"/>
      <c r="U9" s="9" t="s">
        <v>32</v>
      </c>
      <c r="V9" s="10"/>
      <c r="W9" s="10"/>
      <c r="X9" s="10"/>
      <c r="Y9" s="10"/>
      <c r="Z9" s="10"/>
      <c r="AA9" s="10"/>
      <c r="AB9" s="329"/>
      <c r="AC9" s="330"/>
      <c r="AD9" s="331" t="s">
        <v>33</v>
      </c>
      <c r="AE9" s="332"/>
      <c r="AF9" s="323">
        <f>(J9+S9+AB9)*0.2</f>
        <v>0</v>
      </c>
      <c r="AG9" s="324"/>
      <c r="AH9" s="325"/>
      <c r="AI9" s="331" t="s">
        <v>34</v>
      </c>
      <c r="AJ9" s="333"/>
      <c r="AK9" s="323">
        <f>(J9+S9+AB9)*0.35</f>
        <v>0</v>
      </c>
      <c r="AL9" s="325"/>
    </row>
    <row r="10" spans="1:38" ht="129" customHeight="1">
      <c r="A10" s="303"/>
      <c r="B10" s="304"/>
      <c r="C10" s="19"/>
      <c r="D10" s="20"/>
      <c r="E10" s="20"/>
      <c r="F10" s="20"/>
      <c r="G10" s="20"/>
      <c r="H10" s="20"/>
      <c r="I10" s="307" t="s">
        <v>35</v>
      </c>
      <c r="J10" s="281" t="s">
        <v>36</v>
      </c>
      <c r="K10" s="308" t="s">
        <v>37</v>
      </c>
      <c r="L10" s="101"/>
      <c r="M10" s="101"/>
      <c r="N10" s="101"/>
      <c r="O10" s="101"/>
      <c r="P10" s="20"/>
      <c r="Q10" s="20"/>
      <c r="R10" s="307" t="s">
        <v>35</v>
      </c>
      <c r="S10" s="281" t="s">
        <v>36</v>
      </c>
      <c r="T10" s="284" t="s">
        <v>37</v>
      </c>
      <c r="U10" s="102"/>
      <c r="V10" s="101"/>
      <c r="W10" s="101"/>
      <c r="X10" s="101"/>
      <c r="Y10" s="20"/>
      <c r="Z10" s="20"/>
      <c r="AA10" s="281" t="s">
        <v>35</v>
      </c>
      <c r="AB10" s="281" t="s">
        <v>36</v>
      </c>
      <c r="AC10" s="284" t="s">
        <v>37</v>
      </c>
      <c r="AD10" s="293" t="s">
        <v>38</v>
      </c>
      <c r="AE10" s="296" t="s">
        <v>39</v>
      </c>
      <c r="AF10" s="299" t="s">
        <v>40</v>
      </c>
      <c r="AG10" s="312" t="s">
        <v>41</v>
      </c>
      <c r="AH10" s="300" t="s">
        <v>42</v>
      </c>
      <c r="AI10" s="301" t="s">
        <v>43</v>
      </c>
      <c r="AJ10" s="302" t="s">
        <v>44</v>
      </c>
      <c r="AK10" s="279" t="s">
        <v>31</v>
      </c>
      <c r="AL10" s="287" t="s">
        <v>45</v>
      </c>
    </row>
    <row r="11" spans="1:38" ht="12" customHeight="1" thickBot="1">
      <c r="A11" s="305"/>
      <c r="B11" s="30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7"/>
      <c r="J11" s="282"/>
      <c r="K11" s="309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1"/>
      <c r="S11" s="282"/>
      <c r="T11" s="28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2"/>
      <c r="AB11" s="282"/>
      <c r="AC11" s="285"/>
      <c r="AD11" s="294"/>
      <c r="AE11" s="297"/>
      <c r="AF11" s="299"/>
      <c r="AG11" s="312"/>
      <c r="AH11" s="300"/>
      <c r="AI11" s="301"/>
      <c r="AJ11" s="302"/>
      <c r="AK11" s="280"/>
      <c r="AL11" s="28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3"/>
      <c r="J12" s="283"/>
      <c r="K12" s="310"/>
      <c r="L12" s="6"/>
      <c r="M12" s="7"/>
      <c r="N12" s="7"/>
      <c r="O12" s="7"/>
      <c r="P12" s="7"/>
      <c r="Q12" s="7"/>
      <c r="R12" s="283"/>
      <c r="S12" s="283"/>
      <c r="T12" s="286"/>
      <c r="U12" s="5"/>
      <c r="V12" s="7"/>
      <c r="W12" s="7"/>
      <c r="X12" s="7"/>
      <c r="Y12" s="7"/>
      <c r="Z12" s="7"/>
      <c r="AA12" s="283"/>
      <c r="AB12" s="283"/>
      <c r="AC12" s="286"/>
      <c r="AD12" s="295"/>
      <c r="AE12" s="298"/>
      <c r="AF12" s="299"/>
      <c r="AG12" s="312"/>
      <c r="AH12" s="300"/>
      <c r="AI12" s="301"/>
      <c r="AJ12" s="302"/>
      <c r="AK12" s="280"/>
      <c r="AL12" s="288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289" t="s">
        <v>48</v>
      </c>
      <c r="D38" s="290"/>
      <c r="E38" s="290"/>
      <c r="F38" s="290"/>
      <c r="G38" s="291"/>
      <c r="H38" s="291"/>
      <c r="I38" s="291"/>
      <c r="J38" s="291"/>
      <c r="K38" s="292"/>
      <c r="L38" s="289" t="s">
        <v>48</v>
      </c>
      <c r="M38" s="290"/>
      <c r="N38" s="290"/>
      <c r="O38" s="290"/>
      <c r="P38" s="291"/>
      <c r="Q38" s="291"/>
      <c r="R38" s="291"/>
      <c r="S38" s="291"/>
      <c r="T38" s="292"/>
      <c r="U38" s="289" t="s">
        <v>48</v>
      </c>
      <c r="V38" s="290"/>
      <c r="W38" s="290"/>
      <c r="X38" s="290"/>
      <c r="Y38" s="291"/>
      <c r="Z38" s="291"/>
      <c r="AA38" s="291"/>
      <c r="AB38" s="291"/>
      <c r="AC38" s="292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6" t="str">
        <f>DATOS!D5</f>
        <v>ARQUITECTURA / DISEÑO DE INTERIORES Y AMBIENTACIÓN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17"/>
      <c r="S2" s="38"/>
      <c r="T2" s="334" t="s">
        <v>25</v>
      </c>
      <c r="U2" s="334"/>
      <c r="V2" s="334"/>
      <c r="W2" s="335">
        <f>DATOS!C50</f>
        <v>0</v>
      </c>
      <c r="X2" s="336"/>
      <c r="Y2" s="336"/>
      <c r="Z2" s="336"/>
      <c r="AA2" s="336"/>
      <c r="AB2" s="336"/>
      <c r="AC2" s="336"/>
      <c r="AD2" s="336"/>
      <c r="AE2" s="336"/>
      <c r="AF2" s="336"/>
      <c r="AG2" s="336"/>
      <c r="AH2" s="336"/>
      <c r="AI2" s="336"/>
      <c r="AJ2" s="336"/>
      <c r="AK2" s="336"/>
      <c r="AL2" s="33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6" t="str">
        <f>DATOS!D7</f>
        <v>VARIOS</v>
      </c>
      <c r="D4" s="267"/>
      <c r="E4" s="267"/>
      <c r="F4" s="267"/>
      <c r="G4" s="267"/>
      <c r="H4" s="268"/>
      <c r="I4" s="22"/>
      <c r="J4" s="334" t="s">
        <v>3</v>
      </c>
      <c r="K4" s="334"/>
      <c r="L4" s="334"/>
      <c r="M4" s="216" t="str">
        <f>DATOS!D9</f>
        <v>VARIOS</v>
      </c>
      <c r="N4" s="265"/>
      <c r="O4" s="217"/>
      <c r="P4" s="22"/>
      <c r="Q4" s="22"/>
      <c r="R4" s="334" t="s">
        <v>5</v>
      </c>
      <c r="S4" s="334"/>
      <c r="T4" s="334"/>
      <c r="U4" s="216" t="str">
        <f>DATOS!D11</f>
        <v>MATUTINO</v>
      </c>
      <c r="V4" s="265"/>
      <c r="W4" s="265"/>
      <c r="X4" s="265"/>
      <c r="Y4" s="217"/>
      <c r="AC4" s="338" t="s">
        <v>26</v>
      </c>
      <c r="AD4" s="339"/>
      <c r="AE4" s="339"/>
      <c r="AF4" s="339"/>
      <c r="AG4" s="339"/>
      <c r="AH4" s="339"/>
      <c r="AI4" s="339" t="str">
        <f>DATOS!H9</f>
        <v>2019-A</v>
      </c>
      <c r="AJ4" s="339"/>
      <c r="AK4" s="339"/>
      <c r="AL4" s="34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0"/>
      <c r="AD5" s="341"/>
      <c r="AE5" s="341"/>
      <c r="AF5" s="341"/>
      <c r="AG5" s="341"/>
      <c r="AH5" s="341"/>
      <c r="AI5" s="341"/>
      <c r="AJ5" s="341"/>
      <c r="AK5" s="341"/>
      <c r="AL5" s="345"/>
    </row>
    <row r="6" spans="1:38" ht="15.75" customHeight="1" thickBot="1">
      <c r="B6" s="108" t="s">
        <v>27</v>
      </c>
      <c r="C6" s="335">
        <f>DATOS!I50</f>
        <v>0</v>
      </c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7"/>
      <c r="AC6" s="342"/>
      <c r="AD6" s="343"/>
      <c r="AE6" s="343"/>
      <c r="AF6" s="343"/>
      <c r="AG6" s="343"/>
      <c r="AH6" s="343"/>
      <c r="AI6" s="343"/>
      <c r="AJ6" s="343"/>
      <c r="AK6" s="343"/>
      <c r="AL6" s="346"/>
    </row>
    <row r="7" spans="1:38" ht="5.0999999999999996" customHeight="1" thickBot="1">
      <c r="K7" s="112"/>
    </row>
    <row r="8" spans="1:38" ht="15" customHeight="1" thickBot="1">
      <c r="A8" s="313" t="str">
        <f>DATOS!D3</f>
        <v>GUADALAJARA</v>
      </c>
      <c r="B8" s="314"/>
      <c r="C8" s="317" t="s">
        <v>28</v>
      </c>
      <c r="D8" s="318"/>
      <c r="E8" s="318"/>
      <c r="F8" s="318"/>
      <c r="G8" s="318"/>
      <c r="H8" s="318"/>
      <c r="I8" s="318"/>
      <c r="J8" s="319"/>
      <c r="K8" s="320"/>
      <c r="L8" s="321" t="s">
        <v>29</v>
      </c>
      <c r="M8" s="318"/>
      <c r="N8" s="318"/>
      <c r="O8" s="318"/>
      <c r="P8" s="318"/>
      <c r="Q8" s="318"/>
      <c r="R8" s="318"/>
      <c r="S8" s="319"/>
      <c r="T8" s="322"/>
      <c r="U8" s="317" t="s">
        <v>30</v>
      </c>
      <c r="V8" s="318"/>
      <c r="W8" s="318"/>
      <c r="X8" s="318"/>
      <c r="Y8" s="318"/>
      <c r="Z8" s="318"/>
      <c r="AA8" s="318"/>
      <c r="AB8" s="319"/>
      <c r="AC8" s="322"/>
      <c r="AD8" s="326" t="s">
        <v>31</v>
      </c>
      <c r="AE8" s="327"/>
      <c r="AF8" s="327"/>
      <c r="AG8" s="327"/>
      <c r="AH8" s="327"/>
      <c r="AI8" s="327"/>
      <c r="AJ8" s="327"/>
      <c r="AK8" s="327"/>
      <c r="AL8" s="328"/>
    </row>
    <row r="9" spans="1:38" ht="15.75" customHeight="1" thickBot="1">
      <c r="A9" s="315"/>
      <c r="B9" s="316"/>
      <c r="C9" s="9" t="s">
        <v>32</v>
      </c>
      <c r="D9" s="10"/>
      <c r="E9" s="10"/>
      <c r="F9" s="10"/>
      <c r="G9" s="10"/>
      <c r="H9" s="10"/>
      <c r="I9" s="10"/>
      <c r="J9" s="329"/>
      <c r="K9" s="330"/>
      <c r="L9" s="10" t="s">
        <v>32</v>
      </c>
      <c r="M9" s="10"/>
      <c r="N9" s="10"/>
      <c r="O9" s="10"/>
      <c r="P9" s="10"/>
      <c r="Q9" s="10"/>
      <c r="R9" s="10"/>
      <c r="S9" s="329"/>
      <c r="T9" s="330"/>
      <c r="U9" s="9" t="s">
        <v>32</v>
      </c>
      <c r="V9" s="10"/>
      <c r="W9" s="10"/>
      <c r="X9" s="10"/>
      <c r="Y9" s="10"/>
      <c r="Z9" s="10"/>
      <c r="AA9" s="10"/>
      <c r="AB9" s="329"/>
      <c r="AC9" s="330"/>
      <c r="AD9" s="331" t="s">
        <v>33</v>
      </c>
      <c r="AE9" s="332"/>
      <c r="AF9" s="323">
        <f>(J9+S9+AB9)*0.2</f>
        <v>0</v>
      </c>
      <c r="AG9" s="324"/>
      <c r="AH9" s="325"/>
      <c r="AI9" s="331" t="s">
        <v>34</v>
      </c>
      <c r="AJ9" s="333"/>
      <c r="AK9" s="323">
        <f>(J9+S9+AB9)*0.35</f>
        <v>0</v>
      </c>
      <c r="AL9" s="325"/>
    </row>
    <row r="10" spans="1:38" ht="129" customHeight="1">
      <c r="A10" s="303"/>
      <c r="B10" s="304"/>
      <c r="C10" s="19"/>
      <c r="D10" s="20"/>
      <c r="E10" s="20"/>
      <c r="F10" s="20"/>
      <c r="G10" s="20"/>
      <c r="H10" s="20"/>
      <c r="I10" s="307" t="s">
        <v>35</v>
      </c>
      <c r="J10" s="281" t="s">
        <v>36</v>
      </c>
      <c r="K10" s="308" t="s">
        <v>37</v>
      </c>
      <c r="L10" s="20"/>
      <c r="M10" s="20"/>
      <c r="N10" s="20"/>
      <c r="O10" s="20"/>
      <c r="P10" s="20"/>
      <c r="Q10" s="20"/>
      <c r="R10" s="307" t="s">
        <v>35</v>
      </c>
      <c r="S10" s="281" t="s">
        <v>36</v>
      </c>
      <c r="T10" s="284" t="s">
        <v>37</v>
      </c>
      <c r="U10" s="19"/>
      <c r="V10" s="20"/>
      <c r="W10" s="20"/>
      <c r="X10" s="20"/>
      <c r="Y10" s="20"/>
      <c r="Z10" s="20"/>
      <c r="AA10" s="281" t="s">
        <v>35</v>
      </c>
      <c r="AB10" s="281" t="s">
        <v>36</v>
      </c>
      <c r="AC10" s="284" t="s">
        <v>37</v>
      </c>
      <c r="AD10" s="293" t="s">
        <v>38</v>
      </c>
      <c r="AE10" s="296" t="s">
        <v>39</v>
      </c>
      <c r="AF10" s="299" t="s">
        <v>40</v>
      </c>
      <c r="AG10" s="312" t="s">
        <v>41</v>
      </c>
      <c r="AH10" s="300" t="s">
        <v>42</v>
      </c>
      <c r="AI10" s="301" t="s">
        <v>43</v>
      </c>
      <c r="AJ10" s="302" t="s">
        <v>44</v>
      </c>
      <c r="AK10" s="279" t="s">
        <v>31</v>
      </c>
      <c r="AL10" s="287" t="s">
        <v>45</v>
      </c>
    </row>
    <row r="11" spans="1:38" ht="12" customHeight="1" thickBot="1">
      <c r="A11" s="305"/>
      <c r="B11" s="30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7"/>
      <c r="J11" s="282"/>
      <c r="K11" s="309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1"/>
      <c r="S11" s="282"/>
      <c r="T11" s="28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2"/>
      <c r="AB11" s="282"/>
      <c r="AC11" s="285"/>
      <c r="AD11" s="294"/>
      <c r="AE11" s="297"/>
      <c r="AF11" s="299"/>
      <c r="AG11" s="312"/>
      <c r="AH11" s="300"/>
      <c r="AI11" s="301"/>
      <c r="AJ11" s="302"/>
      <c r="AK11" s="280"/>
      <c r="AL11" s="28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3"/>
      <c r="J12" s="283"/>
      <c r="K12" s="310"/>
      <c r="L12" s="6"/>
      <c r="M12" s="7"/>
      <c r="N12" s="7"/>
      <c r="O12" s="7"/>
      <c r="P12" s="7"/>
      <c r="Q12" s="7"/>
      <c r="R12" s="283"/>
      <c r="S12" s="283"/>
      <c r="T12" s="286"/>
      <c r="U12" s="5"/>
      <c r="V12" s="7"/>
      <c r="W12" s="7"/>
      <c r="X12" s="7"/>
      <c r="Y12" s="7"/>
      <c r="Z12" s="7"/>
      <c r="AA12" s="283"/>
      <c r="AB12" s="283"/>
      <c r="AC12" s="286"/>
      <c r="AD12" s="295"/>
      <c r="AE12" s="298"/>
      <c r="AF12" s="299"/>
      <c r="AG12" s="312"/>
      <c r="AH12" s="300"/>
      <c r="AI12" s="301"/>
      <c r="AJ12" s="302"/>
      <c r="AK12" s="280"/>
      <c r="AL12" s="288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9" t="s">
        <v>48</v>
      </c>
      <c r="D38" s="290"/>
      <c r="E38" s="290"/>
      <c r="F38" s="290"/>
      <c r="G38" s="291"/>
      <c r="H38" s="291"/>
      <c r="I38" s="291"/>
      <c r="J38" s="291"/>
      <c r="K38" s="292"/>
      <c r="L38" s="289" t="s">
        <v>48</v>
      </c>
      <c r="M38" s="290"/>
      <c r="N38" s="290"/>
      <c r="O38" s="290"/>
      <c r="P38" s="291"/>
      <c r="Q38" s="291"/>
      <c r="R38" s="291"/>
      <c r="S38" s="291"/>
      <c r="T38" s="292"/>
      <c r="U38" s="289" t="s">
        <v>48</v>
      </c>
      <c r="V38" s="290"/>
      <c r="W38" s="290"/>
      <c r="X38" s="290"/>
      <c r="Y38" s="291"/>
      <c r="Z38" s="291"/>
      <c r="AA38" s="291"/>
      <c r="AB38" s="291"/>
      <c r="AC38" s="292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6" t="str">
        <f>DATOS!D5</f>
        <v>ARQUITECTURA / DISEÑO DE INTERIORES Y AMBIENTACIÓN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17"/>
      <c r="S2" s="38"/>
      <c r="T2" s="334" t="s">
        <v>25</v>
      </c>
      <c r="U2" s="334"/>
      <c r="V2" s="334"/>
      <c r="W2" s="335" t="s">
        <v>96</v>
      </c>
      <c r="X2" s="336"/>
      <c r="Y2" s="336"/>
      <c r="Z2" s="336"/>
      <c r="AA2" s="336"/>
      <c r="AB2" s="336"/>
      <c r="AC2" s="336"/>
      <c r="AD2" s="336"/>
      <c r="AE2" s="336"/>
      <c r="AF2" s="336"/>
      <c r="AG2" s="336"/>
      <c r="AH2" s="336"/>
      <c r="AI2" s="336"/>
      <c r="AJ2" s="336"/>
      <c r="AK2" s="336"/>
      <c r="AL2" s="33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6" t="str">
        <f>DATOS!D7</f>
        <v>VARIOS</v>
      </c>
      <c r="D4" s="267"/>
      <c r="E4" s="267"/>
      <c r="F4" s="267"/>
      <c r="G4" s="267"/>
      <c r="H4" s="268"/>
      <c r="I4" s="22"/>
      <c r="J4" s="334" t="s">
        <v>3</v>
      </c>
      <c r="K4" s="334"/>
      <c r="L4" s="334"/>
      <c r="M4" s="216" t="str">
        <f>DATOS!D9</f>
        <v>VARIOS</v>
      </c>
      <c r="N4" s="265"/>
      <c r="O4" s="217"/>
      <c r="P4" s="22"/>
      <c r="Q4" s="22"/>
      <c r="R4" s="334" t="s">
        <v>5</v>
      </c>
      <c r="S4" s="334"/>
      <c r="T4" s="334"/>
      <c r="U4" s="216" t="str">
        <f>DATOS!D11</f>
        <v>MATUTINO</v>
      </c>
      <c r="V4" s="265"/>
      <c r="W4" s="265"/>
      <c r="X4" s="265"/>
      <c r="Y4" s="217"/>
      <c r="AC4" s="338" t="s">
        <v>26</v>
      </c>
      <c r="AD4" s="339"/>
      <c r="AE4" s="339"/>
      <c r="AF4" s="339"/>
      <c r="AG4" s="339"/>
      <c r="AH4" s="339"/>
      <c r="AI4" s="339" t="str">
        <f>DATOS!H9</f>
        <v>2019-A</v>
      </c>
      <c r="AJ4" s="339"/>
      <c r="AK4" s="339"/>
      <c r="AL4" s="34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0"/>
      <c r="AD5" s="341"/>
      <c r="AE5" s="341"/>
      <c r="AF5" s="341"/>
      <c r="AG5" s="341"/>
      <c r="AH5" s="341"/>
      <c r="AI5" s="341"/>
      <c r="AJ5" s="341"/>
      <c r="AK5" s="341"/>
      <c r="AL5" s="345"/>
    </row>
    <row r="6" spans="1:38" ht="15.75" customHeight="1" thickBot="1">
      <c r="B6" s="108" t="s">
        <v>27</v>
      </c>
      <c r="C6" s="335" t="s">
        <v>94</v>
      </c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7"/>
      <c r="AC6" s="342"/>
      <c r="AD6" s="343"/>
      <c r="AE6" s="343"/>
      <c r="AF6" s="343"/>
      <c r="AG6" s="343"/>
      <c r="AH6" s="343"/>
      <c r="AI6" s="343"/>
      <c r="AJ6" s="343"/>
      <c r="AK6" s="343"/>
      <c r="AL6" s="346"/>
    </row>
    <row r="7" spans="1:38" ht="5.0999999999999996" customHeight="1" thickBot="1">
      <c r="K7" s="112"/>
    </row>
    <row r="8" spans="1:38" ht="15" customHeight="1" thickBot="1">
      <c r="A8" s="313" t="str">
        <f>DATOS!D3</f>
        <v>GUADALAJARA</v>
      </c>
      <c r="B8" s="314"/>
      <c r="C8" s="317" t="s">
        <v>28</v>
      </c>
      <c r="D8" s="318"/>
      <c r="E8" s="318"/>
      <c r="F8" s="318"/>
      <c r="G8" s="318"/>
      <c r="H8" s="318"/>
      <c r="I8" s="318"/>
      <c r="J8" s="319"/>
      <c r="K8" s="320"/>
      <c r="L8" s="321" t="s">
        <v>29</v>
      </c>
      <c r="M8" s="318"/>
      <c r="N8" s="318"/>
      <c r="O8" s="318"/>
      <c r="P8" s="318"/>
      <c r="Q8" s="318"/>
      <c r="R8" s="318"/>
      <c r="S8" s="319"/>
      <c r="T8" s="322"/>
      <c r="U8" s="317" t="s">
        <v>30</v>
      </c>
      <c r="V8" s="318"/>
      <c r="W8" s="318"/>
      <c r="X8" s="318"/>
      <c r="Y8" s="318"/>
      <c r="Z8" s="318"/>
      <c r="AA8" s="318"/>
      <c r="AB8" s="319"/>
      <c r="AC8" s="322"/>
      <c r="AD8" s="326" t="s">
        <v>31</v>
      </c>
      <c r="AE8" s="327"/>
      <c r="AF8" s="327"/>
      <c r="AG8" s="327"/>
      <c r="AH8" s="327"/>
      <c r="AI8" s="327"/>
      <c r="AJ8" s="327"/>
      <c r="AK8" s="327"/>
      <c r="AL8" s="328"/>
    </row>
    <row r="9" spans="1:38" ht="15.75" customHeight="1" thickBot="1">
      <c r="A9" s="315"/>
      <c r="B9" s="316"/>
      <c r="C9" s="9" t="s">
        <v>32</v>
      </c>
      <c r="D9" s="10"/>
      <c r="E9" s="10"/>
      <c r="F9" s="10"/>
      <c r="G9" s="10"/>
      <c r="H9" s="10"/>
      <c r="I9" s="10"/>
      <c r="J9" s="329"/>
      <c r="K9" s="330"/>
      <c r="L9" s="10" t="s">
        <v>32</v>
      </c>
      <c r="M9" s="10"/>
      <c r="N9" s="10"/>
      <c r="O9" s="10"/>
      <c r="P9" s="10"/>
      <c r="Q9" s="10"/>
      <c r="R9" s="10"/>
      <c r="S9" s="329"/>
      <c r="T9" s="330"/>
      <c r="U9" s="9" t="s">
        <v>32</v>
      </c>
      <c r="V9" s="10"/>
      <c r="W9" s="10"/>
      <c r="X9" s="10"/>
      <c r="Y9" s="10"/>
      <c r="Z9" s="10"/>
      <c r="AA9" s="10"/>
      <c r="AB9" s="329"/>
      <c r="AC9" s="330"/>
      <c r="AD9" s="331" t="s">
        <v>33</v>
      </c>
      <c r="AE9" s="332"/>
      <c r="AF9" s="323">
        <f>(J9+S9+AB9)*0.2</f>
        <v>0</v>
      </c>
      <c r="AG9" s="324"/>
      <c r="AH9" s="325"/>
      <c r="AI9" s="331" t="s">
        <v>34</v>
      </c>
      <c r="AJ9" s="333"/>
      <c r="AK9" s="323">
        <f>(J9+S9+AB9)*0.35</f>
        <v>0</v>
      </c>
      <c r="AL9" s="325"/>
    </row>
    <row r="10" spans="1:38" ht="129" customHeight="1">
      <c r="A10" s="303"/>
      <c r="B10" s="304"/>
      <c r="C10" s="19"/>
      <c r="D10" s="20"/>
      <c r="E10" s="20"/>
      <c r="F10" s="20"/>
      <c r="G10" s="20"/>
      <c r="H10" s="20"/>
      <c r="I10" s="307" t="s">
        <v>35</v>
      </c>
      <c r="J10" s="281" t="s">
        <v>36</v>
      </c>
      <c r="K10" s="308" t="s">
        <v>37</v>
      </c>
      <c r="L10" s="20"/>
      <c r="M10" s="20"/>
      <c r="N10" s="20"/>
      <c r="O10" s="20"/>
      <c r="P10" s="20"/>
      <c r="Q10" s="20"/>
      <c r="R10" s="307" t="s">
        <v>35</v>
      </c>
      <c r="S10" s="281" t="s">
        <v>36</v>
      </c>
      <c r="T10" s="284" t="s">
        <v>37</v>
      </c>
      <c r="U10" s="19"/>
      <c r="V10" s="20"/>
      <c r="W10" s="20"/>
      <c r="X10" s="20"/>
      <c r="Y10" s="20"/>
      <c r="Z10" s="20"/>
      <c r="AA10" s="281" t="s">
        <v>35</v>
      </c>
      <c r="AB10" s="281" t="s">
        <v>36</v>
      </c>
      <c r="AC10" s="284" t="s">
        <v>37</v>
      </c>
      <c r="AD10" s="293" t="s">
        <v>38</v>
      </c>
      <c r="AE10" s="296" t="s">
        <v>39</v>
      </c>
      <c r="AF10" s="299" t="s">
        <v>40</v>
      </c>
      <c r="AG10" s="312" t="s">
        <v>41</v>
      </c>
      <c r="AH10" s="300" t="s">
        <v>42</v>
      </c>
      <c r="AI10" s="301" t="s">
        <v>43</v>
      </c>
      <c r="AJ10" s="302" t="s">
        <v>44</v>
      </c>
      <c r="AK10" s="279" t="s">
        <v>31</v>
      </c>
      <c r="AL10" s="287" t="s">
        <v>45</v>
      </c>
    </row>
    <row r="11" spans="1:38" ht="12" customHeight="1" thickBot="1">
      <c r="A11" s="305"/>
      <c r="B11" s="30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7"/>
      <c r="J11" s="282"/>
      <c r="K11" s="309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1"/>
      <c r="S11" s="282"/>
      <c r="T11" s="28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2"/>
      <c r="AB11" s="282"/>
      <c r="AC11" s="285"/>
      <c r="AD11" s="294"/>
      <c r="AE11" s="297"/>
      <c r="AF11" s="299"/>
      <c r="AG11" s="312"/>
      <c r="AH11" s="300"/>
      <c r="AI11" s="301"/>
      <c r="AJ11" s="302"/>
      <c r="AK11" s="280"/>
      <c r="AL11" s="28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3"/>
      <c r="J12" s="283"/>
      <c r="K12" s="310"/>
      <c r="L12" s="6"/>
      <c r="M12" s="7"/>
      <c r="N12" s="7"/>
      <c r="O12" s="7"/>
      <c r="P12" s="7"/>
      <c r="Q12" s="7"/>
      <c r="R12" s="283"/>
      <c r="S12" s="283"/>
      <c r="T12" s="286"/>
      <c r="U12" s="5"/>
      <c r="V12" s="7"/>
      <c r="W12" s="7"/>
      <c r="X12" s="7"/>
      <c r="Y12" s="7"/>
      <c r="Z12" s="7"/>
      <c r="AA12" s="283"/>
      <c r="AB12" s="283"/>
      <c r="AC12" s="286"/>
      <c r="AD12" s="295"/>
      <c r="AE12" s="298"/>
      <c r="AF12" s="299"/>
      <c r="AG12" s="312"/>
      <c r="AH12" s="300"/>
      <c r="AI12" s="301"/>
      <c r="AJ12" s="302"/>
      <c r="AK12" s="280"/>
      <c r="AL12" s="288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9" t="s">
        <v>48</v>
      </c>
      <c r="D38" s="290"/>
      <c r="E38" s="290"/>
      <c r="F38" s="290"/>
      <c r="G38" s="291"/>
      <c r="H38" s="291"/>
      <c r="I38" s="291"/>
      <c r="J38" s="291"/>
      <c r="K38" s="292"/>
      <c r="L38" s="289" t="s">
        <v>48</v>
      </c>
      <c r="M38" s="290"/>
      <c r="N38" s="290"/>
      <c r="O38" s="290"/>
      <c r="P38" s="291"/>
      <c r="Q38" s="291"/>
      <c r="R38" s="291"/>
      <c r="S38" s="291"/>
      <c r="T38" s="292"/>
      <c r="U38" s="289" t="s">
        <v>48</v>
      </c>
      <c r="V38" s="290"/>
      <c r="W38" s="290"/>
      <c r="X38" s="290"/>
      <c r="Y38" s="291"/>
      <c r="Z38" s="291"/>
      <c r="AA38" s="291"/>
      <c r="AB38" s="291"/>
      <c r="AC38" s="292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6" t="str">
        <f>DATOS!D5</f>
        <v>ARQUITECTURA / DISEÑO DE INTERIORES Y AMBIENTACIÓN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17"/>
      <c r="S2" s="38"/>
      <c r="T2" s="334" t="s">
        <v>25</v>
      </c>
      <c r="U2" s="334"/>
      <c r="V2" s="334"/>
      <c r="W2" s="335" t="e">
        <f>DATOS!#REF!</f>
        <v>#REF!</v>
      </c>
      <c r="X2" s="336"/>
      <c r="Y2" s="336"/>
      <c r="Z2" s="336"/>
      <c r="AA2" s="336"/>
      <c r="AB2" s="336"/>
      <c r="AC2" s="336"/>
      <c r="AD2" s="336"/>
      <c r="AE2" s="336"/>
      <c r="AF2" s="336"/>
      <c r="AG2" s="336"/>
      <c r="AH2" s="336"/>
      <c r="AI2" s="336"/>
      <c r="AJ2" s="336"/>
      <c r="AK2" s="336"/>
      <c r="AL2" s="33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6" t="str">
        <f>DATOS!D7</f>
        <v>VARIOS</v>
      </c>
      <c r="D4" s="267"/>
      <c r="E4" s="267"/>
      <c r="F4" s="267"/>
      <c r="G4" s="267"/>
      <c r="H4" s="268"/>
      <c r="I4" s="22"/>
      <c r="J4" s="334" t="s">
        <v>3</v>
      </c>
      <c r="K4" s="334"/>
      <c r="L4" s="334"/>
      <c r="M4" s="216" t="str">
        <f>DATOS!D9</f>
        <v>VARIOS</v>
      </c>
      <c r="N4" s="265"/>
      <c r="O4" s="217"/>
      <c r="P4" s="22"/>
      <c r="Q4" s="22"/>
      <c r="R4" s="334" t="s">
        <v>5</v>
      </c>
      <c r="S4" s="334"/>
      <c r="T4" s="334"/>
      <c r="U4" s="216" t="str">
        <f>DATOS!D11</f>
        <v>MATUTINO</v>
      </c>
      <c r="V4" s="265"/>
      <c r="W4" s="265"/>
      <c r="X4" s="265"/>
      <c r="Y4" s="217"/>
      <c r="AC4" s="338" t="s">
        <v>26</v>
      </c>
      <c r="AD4" s="339"/>
      <c r="AE4" s="339"/>
      <c r="AF4" s="339"/>
      <c r="AG4" s="339"/>
      <c r="AH4" s="339"/>
      <c r="AI4" s="339" t="str">
        <f>DATOS!H9</f>
        <v>2019-A</v>
      </c>
      <c r="AJ4" s="339"/>
      <c r="AK4" s="339"/>
      <c r="AL4" s="34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0"/>
      <c r="AD5" s="341"/>
      <c r="AE5" s="341"/>
      <c r="AF5" s="341"/>
      <c r="AG5" s="341"/>
      <c r="AH5" s="341"/>
      <c r="AI5" s="341"/>
      <c r="AJ5" s="341"/>
      <c r="AK5" s="341"/>
      <c r="AL5" s="345"/>
    </row>
    <row r="6" spans="1:38" ht="15.75" customHeight="1" thickBot="1">
      <c r="B6" s="108" t="s">
        <v>27</v>
      </c>
      <c r="C6" s="335" t="e">
        <f>DATOS!#REF!</f>
        <v>#REF!</v>
      </c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7"/>
      <c r="AC6" s="342"/>
      <c r="AD6" s="343"/>
      <c r="AE6" s="343"/>
      <c r="AF6" s="343"/>
      <c r="AG6" s="343"/>
      <c r="AH6" s="343"/>
      <c r="AI6" s="343"/>
      <c r="AJ6" s="343"/>
      <c r="AK6" s="343"/>
      <c r="AL6" s="346"/>
    </row>
    <row r="7" spans="1:38" ht="5.0999999999999996" customHeight="1" thickBot="1">
      <c r="K7" s="112"/>
    </row>
    <row r="8" spans="1:38" ht="15" customHeight="1" thickBot="1">
      <c r="A8" s="313" t="str">
        <f>DATOS!D3</f>
        <v>GUADALAJARA</v>
      </c>
      <c r="B8" s="314"/>
      <c r="C8" s="317" t="s">
        <v>28</v>
      </c>
      <c r="D8" s="318"/>
      <c r="E8" s="318"/>
      <c r="F8" s="318"/>
      <c r="G8" s="318"/>
      <c r="H8" s="318"/>
      <c r="I8" s="318"/>
      <c r="J8" s="319"/>
      <c r="K8" s="320"/>
      <c r="L8" s="321" t="s">
        <v>29</v>
      </c>
      <c r="M8" s="318"/>
      <c r="N8" s="318"/>
      <c r="O8" s="318"/>
      <c r="P8" s="318"/>
      <c r="Q8" s="318"/>
      <c r="R8" s="318"/>
      <c r="S8" s="319"/>
      <c r="T8" s="322"/>
      <c r="U8" s="317" t="s">
        <v>30</v>
      </c>
      <c r="V8" s="318"/>
      <c r="W8" s="318"/>
      <c r="X8" s="318"/>
      <c r="Y8" s="318"/>
      <c r="Z8" s="318"/>
      <c r="AA8" s="318"/>
      <c r="AB8" s="319"/>
      <c r="AC8" s="322"/>
      <c r="AD8" s="326" t="s">
        <v>31</v>
      </c>
      <c r="AE8" s="327"/>
      <c r="AF8" s="327"/>
      <c r="AG8" s="327"/>
      <c r="AH8" s="327"/>
      <c r="AI8" s="327"/>
      <c r="AJ8" s="327"/>
      <c r="AK8" s="327"/>
      <c r="AL8" s="328"/>
    </row>
    <row r="9" spans="1:38" ht="15.75" customHeight="1" thickBot="1">
      <c r="A9" s="315"/>
      <c r="B9" s="316"/>
      <c r="C9" s="9" t="s">
        <v>32</v>
      </c>
      <c r="D9" s="10"/>
      <c r="E9" s="10"/>
      <c r="F9" s="10"/>
      <c r="G9" s="10"/>
      <c r="H9" s="10"/>
      <c r="I9" s="10"/>
      <c r="J9" s="329"/>
      <c r="K9" s="330"/>
      <c r="L9" s="10" t="s">
        <v>32</v>
      </c>
      <c r="M9" s="10"/>
      <c r="N9" s="10"/>
      <c r="O9" s="10"/>
      <c r="P9" s="10"/>
      <c r="Q9" s="10"/>
      <c r="R9" s="10"/>
      <c r="S9" s="329"/>
      <c r="T9" s="330"/>
      <c r="U9" s="9" t="s">
        <v>32</v>
      </c>
      <c r="V9" s="10"/>
      <c r="W9" s="10"/>
      <c r="X9" s="10"/>
      <c r="Y9" s="10"/>
      <c r="Z9" s="10"/>
      <c r="AA9" s="10"/>
      <c r="AB9" s="329"/>
      <c r="AC9" s="330"/>
      <c r="AD9" s="331" t="s">
        <v>33</v>
      </c>
      <c r="AE9" s="332"/>
      <c r="AF9" s="323">
        <f>(J9+S9+AB9)*0.2</f>
        <v>0</v>
      </c>
      <c r="AG9" s="324"/>
      <c r="AH9" s="325"/>
      <c r="AI9" s="331" t="s">
        <v>34</v>
      </c>
      <c r="AJ9" s="333"/>
      <c r="AK9" s="323">
        <f>(J9+S9+AB9)*0.35</f>
        <v>0</v>
      </c>
      <c r="AL9" s="325"/>
    </row>
    <row r="10" spans="1:38" ht="129" customHeight="1">
      <c r="A10" s="303"/>
      <c r="B10" s="304"/>
      <c r="C10" s="19"/>
      <c r="D10" s="20"/>
      <c r="E10" s="20"/>
      <c r="F10" s="20"/>
      <c r="G10" s="20"/>
      <c r="H10" s="20"/>
      <c r="I10" s="307" t="s">
        <v>35</v>
      </c>
      <c r="J10" s="281" t="s">
        <v>36</v>
      </c>
      <c r="K10" s="308" t="s">
        <v>37</v>
      </c>
      <c r="L10" s="20"/>
      <c r="M10" s="20"/>
      <c r="N10" s="20"/>
      <c r="O10" s="20"/>
      <c r="P10" s="20"/>
      <c r="Q10" s="20"/>
      <c r="R10" s="307" t="s">
        <v>35</v>
      </c>
      <c r="S10" s="281" t="s">
        <v>36</v>
      </c>
      <c r="T10" s="284" t="s">
        <v>37</v>
      </c>
      <c r="U10" s="19"/>
      <c r="V10" s="20"/>
      <c r="W10" s="20"/>
      <c r="X10" s="20"/>
      <c r="Y10" s="20"/>
      <c r="Z10" s="20"/>
      <c r="AA10" s="281" t="s">
        <v>35</v>
      </c>
      <c r="AB10" s="281" t="s">
        <v>36</v>
      </c>
      <c r="AC10" s="284" t="s">
        <v>37</v>
      </c>
      <c r="AD10" s="293" t="s">
        <v>38</v>
      </c>
      <c r="AE10" s="296" t="s">
        <v>39</v>
      </c>
      <c r="AF10" s="299" t="s">
        <v>40</v>
      </c>
      <c r="AG10" s="312" t="s">
        <v>41</v>
      </c>
      <c r="AH10" s="300" t="s">
        <v>42</v>
      </c>
      <c r="AI10" s="301" t="s">
        <v>43</v>
      </c>
      <c r="AJ10" s="302" t="s">
        <v>44</v>
      </c>
      <c r="AK10" s="279" t="s">
        <v>31</v>
      </c>
      <c r="AL10" s="287" t="s">
        <v>45</v>
      </c>
    </row>
    <row r="11" spans="1:38" ht="12" customHeight="1" thickBot="1">
      <c r="A11" s="305"/>
      <c r="B11" s="30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7"/>
      <c r="J11" s="282"/>
      <c r="K11" s="309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1"/>
      <c r="S11" s="282"/>
      <c r="T11" s="28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2"/>
      <c r="AB11" s="282"/>
      <c r="AC11" s="285"/>
      <c r="AD11" s="294"/>
      <c r="AE11" s="297"/>
      <c r="AF11" s="299"/>
      <c r="AG11" s="312"/>
      <c r="AH11" s="300"/>
      <c r="AI11" s="301"/>
      <c r="AJ11" s="302"/>
      <c r="AK11" s="280"/>
      <c r="AL11" s="28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3"/>
      <c r="J12" s="283"/>
      <c r="K12" s="310"/>
      <c r="L12" s="6"/>
      <c r="M12" s="7"/>
      <c r="N12" s="7"/>
      <c r="O12" s="7"/>
      <c r="P12" s="7"/>
      <c r="Q12" s="7"/>
      <c r="R12" s="283"/>
      <c r="S12" s="283"/>
      <c r="T12" s="286"/>
      <c r="U12" s="5"/>
      <c r="V12" s="7"/>
      <c r="W12" s="7"/>
      <c r="X12" s="7"/>
      <c r="Y12" s="7"/>
      <c r="Z12" s="7"/>
      <c r="AA12" s="283"/>
      <c r="AB12" s="283"/>
      <c r="AC12" s="286"/>
      <c r="AD12" s="295"/>
      <c r="AE12" s="298"/>
      <c r="AF12" s="299"/>
      <c r="AG12" s="312"/>
      <c r="AH12" s="300"/>
      <c r="AI12" s="301"/>
      <c r="AJ12" s="302"/>
      <c r="AK12" s="280"/>
      <c r="AL12" s="288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9" t="s">
        <v>48</v>
      </c>
      <c r="D38" s="290"/>
      <c r="E38" s="290"/>
      <c r="F38" s="290"/>
      <c r="G38" s="291"/>
      <c r="H38" s="291"/>
      <c r="I38" s="291"/>
      <c r="J38" s="291"/>
      <c r="K38" s="292"/>
      <c r="L38" s="289" t="s">
        <v>48</v>
      </c>
      <c r="M38" s="290"/>
      <c r="N38" s="290"/>
      <c r="O38" s="290"/>
      <c r="P38" s="291"/>
      <c r="Q38" s="291"/>
      <c r="R38" s="291"/>
      <c r="S38" s="291"/>
      <c r="T38" s="292"/>
      <c r="U38" s="289" t="s">
        <v>48</v>
      </c>
      <c r="V38" s="290"/>
      <c r="W38" s="290"/>
      <c r="X38" s="290"/>
      <c r="Y38" s="291"/>
      <c r="Z38" s="291"/>
      <c r="AA38" s="291"/>
      <c r="AB38" s="291"/>
      <c r="AC38" s="292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6" t="str">
        <f>DATOS!D5</f>
        <v>ARQUITECTURA / DISEÑO DE INTERIORES Y AMBIENTACIÓN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17"/>
      <c r="S2" s="38"/>
      <c r="T2" s="334" t="s">
        <v>25</v>
      </c>
      <c r="U2" s="334"/>
      <c r="V2" s="334"/>
      <c r="W2" s="335" t="e">
        <f>DATOS!#REF!</f>
        <v>#REF!</v>
      </c>
      <c r="X2" s="336"/>
      <c r="Y2" s="336"/>
      <c r="Z2" s="336"/>
      <c r="AA2" s="336"/>
      <c r="AB2" s="336"/>
      <c r="AC2" s="336"/>
      <c r="AD2" s="336"/>
      <c r="AE2" s="336"/>
      <c r="AF2" s="336"/>
      <c r="AG2" s="336"/>
      <c r="AH2" s="336"/>
      <c r="AI2" s="336"/>
      <c r="AJ2" s="336"/>
      <c r="AK2" s="336"/>
      <c r="AL2" s="33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6" t="str">
        <f>DATOS!D7</f>
        <v>VARIOS</v>
      </c>
      <c r="D4" s="267"/>
      <c r="E4" s="267"/>
      <c r="F4" s="267"/>
      <c r="G4" s="267"/>
      <c r="H4" s="268"/>
      <c r="I4" s="22"/>
      <c r="J4" s="334" t="s">
        <v>3</v>
      </c>
      <c r="K4" s="334"/>
      <c r="L4" s="334"/>
      <c r="M4" s="216" t="str">
        <f>DATOS!D9</f>
        <v>VARIOS</v>
      </c>
      <c r="N4" s="265"/>
      <c r="O4" s="217"/>
      <c r="P4" s="22"/>
      <c r="Q4" s="22"/>
      <c r="R4" s="334" t="s">
        <v>5</v>
      </c>
      <c r="S4" s="334"/>
      <c r="T4" s="334"/>
      <c r="U4" s="216" t="str">
        <f>DATOS!D11</f>
        <v>MATUTINO</v>
      </c>
      <c r="V4" s="265"/>
      <c r="W4" s="265"/>
      <c r="X4" s="265"/>
      <c r="Y4" s="217"/>
      <c r="AC4" s="338" t="s">
        <v>26</v>
      </c>
      <c r="AD4" s="339"/>
      <c r="AE4" s="339"/>
      <c r="AF4" s="339"/>
      <c r="AG4" s="339"/>
      <c r="AH4" s="339"/>
      <c r="AI4" s="339" t="str">
        <f>DATOS!H9</f>
        <v>2019-A</v>
      </c>
      <c r="AJ4" s="339"/>
      <c r="AK4" s="339"/>
      <c r="AL4" s="34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0"/>
      <c r="AD5" s="341"/>
      <c r="AE5" s="341"/>
      <c r="AF5" s="341"/>
      <c r="AG5" s="341"/>
      <c r="AH5" s="341"/>
      <c r="AI5" s="341"/>
      <c r="AJ5" s="341"/>
      <c r="AK5" s="341"/>
      <c r="AL5" s="345"/>
    </row>
    <row r="6" spans="1:38" ht="15.75" customHeight="1" thickBot="1">
      <c r="B6" s="108" t="s">
        <v>27</v>
      </c>
      <c r="C6" s="335" t="e">
        <f>DATOS!#REF!</f>
        <v>#REF!</v>
      </c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7"/>
      <c r="AC6" s="342"/>
      <c r="AD6" s="343"/>
      <c r="AE6" s="343"/>
      <c r="AF6" s="343"/>
      <c r="AG6" s="343"/>
      <c r="AH6" s="343"/>
      <c r="AI6" s="343"/>
      <c r="AJ6" s="343"/>
      <c r="AK6" s="343"/>
      <c r="AL6" s="346"/>
    </row>
    <row r="7" spans="1:38" ht="5.0999999999999996" customHeight="1" thickBot="1">
      <c r="K7" s="112"/>
    </row>
    <row r="8" spans="1:38" ht="15" customHeight="1" thickBot="1">
      <c r="A8" s="313" t="str">
        <f>DATOS!D3</f>
        <v>GUADALAJARA</v>
      </c>
      <c r="B8" s="314"/>
      <c r="C8" s="317" t="s">
        <v>28</v>
      </c>
      <c r="D8" s="318"/>
      <c r="E8" s="318"/>
      <c r="F8" s="318"/>
      <c r="G8" s="318"/>
      <c r="H8" s="318"/>
      <c r="I8" s="318"/>
      <c r="J8" s="319"/>
      <c r="K8" s="320"/>
      <c r="L8" s="321" t="s">
        <v>29</v>
      </c>
      <c r="M8" s="318"/>
      <c r="N8" s="318"/>
      <c r="O8" s="318"/>
      <c r="P8" s="318"/>
      <c r="Q8" s="318"/>
      <c r="R8" s="318"/>
      <c r="S8" s="319"/>
      <c r="T8" s="322"/>
      <c r="U8" s="317" t="s">
        <v>30</v>
      </c>
      <c r="V8" s="318"/>
      <c r="W8" s="318"/>
      <c r="X8" s="318"/>
      <c r="Y8" s="318"/>
      <c r="Z8" s="318"/>
      <c r="AA8" s="318"/>
      <c r="AB8" s="319"/>
      <c r="AC8" s="322"/>
      <c r="AD8" s="326" t="s">
        <v>31</v>
      </c>
      <c r="AE8" s="327"/>
      <c r="AF8" s="327"/>
      <c r="AG8" s="327"/>
      <c r="AH8" s="327"/>
      <c r="AI8" s="327"/>
      <c r="AJ8" s="327"/>
      <c r="AK8" s="327"/>
      <c r="AL8" s="328"/>
    </row>
    <row r="9" spans="1:38" ht="15.75" customHeight="1" thickBot="1">
      <c r="A9" s="315"/>
      <c r="B9" s="316"/>
      <c r="C9" s="9" t="s">
        <v>32</v>
      </c>
      <c r="D9" s="10"/>
      <c r="E9" s="10"/>
      <c r="F9" s="10"/>
      <c r="G9" s="10"/>
      <c r="H9" s="10"/>
      <c r="I9" s="10"/>
      <c r="J9" s="329"/>
      <c r="K9" s="330"/>
      <c r="L9" s="10" t="s">
        <v>32</v>
      </c>
      <c r="M9" s="10"/>
      <c r="N9" s="10"/>
      <c r="O9" s="10"/>
      <c r="P9" s="10"/>
      <c r="Q9" s="10"/>
      <c r="R9" s="10"/>
      <c r="S9" s="329"/>
      <c r="T9" s="330"/>
      <c r="U9" s="9" t="s">
        <v>32</v>
      </c>
      <c r="V9" s="10"/>
      <c r="W9" s="10"/>
      <c r="X9" s="10"/>
      <c r="Y9" s="10"/>
      <c r="Z9" s="10"/>
      <c r="AA9" s="10"/>
      <c r="AB9" s="329"/>
      <c r="AC9" s="330"/>
      <c r="AD9" s="331" t="s">
        <v>33</v>
      </c>
      <c r="AE9" s="332"/>
      <c r="AF9" s="323">
        <f>(J9+S9+AB9)*0.2</f>
        <v>0</v>
      </c>
      <c r="AG9" s="324"/>
      <c r="AH9" s="325"/>
      <c r="AI9" s="331" t="s">
        <v>34</v>
      </c>
      <c r="AJ9" s="333"/>
      <c r="AK9" s="323">
        <f>(J9+S9+AB9)*0.35</f>
        <v>0</v>
      </c>
      <c r="AL9" s="325"/>
    </row>
    <row r="10" spans="1:38" ht="129" customHeight="1">
      <c r="A10" s="303"/>
      <c r="B10" s="304"/>
      <c r="C10" s="19"/>
      <c r="D10" s="20"/>
      <c r="E10" s="20"/>
      <c r="F10" s="20"/>
      <c r="G10" s="20"/>
      <c r="H10" s="20"/>
      <c r="I10" s="307" t="s">
        <v>35</v>
      </c>
      <c r="J10" s="281" t="s">
        <v>36</v>
      </c>
      <c r="K10" s="308" t="s">
        <v>37</v>
      </c>
      <c r="L10" s="20"/>
      <c r="M10" s="20"/>
      <c r="N10" s="20"/>
      <c r="O10" s="20"/>
      <c r="P10" s="20"/>
      <c r="Q10" s="20"/>
      <c r="R10" s="307" t="s">
        <v>35</v>
      </c>
      <c r="S10" s="281" t="s">
        <v>36</v>
      </c>
      <c r="T10" s="284" t="s">
        <v>37</v>
      </c>
      <c r="U10" s="19"/>
      <c r="V10" s="20"/>
      <c r="W10" s="20"/>
      <c r="X10" s="20"/>
      <c r="Y10" s="20"/>
      <c r="Z10" s="20"/>
      <c r="AA10" s="281" t="s">
        <v>35</v>
      </c>
      <c r="AB10" s="281" t="s">
        <v>36</v>
      </c>
      <c r="AC10" s="284" t="s">
        <v>37</v>
      </c>
      <c r="AD10" s="293" t="s">
        <v>38</v>
      </c>
      <c r="AE10" s="296" t="s">
        <v>39</v>
      </c>
      <c r="AF10" s="299" t="s">
        <v>40</v>
      </c>
      <c r="AG10" s="312" t="s">
        <v>41</v>
      </c>
      <c r="AH10" s="300" t="s">
        <v>42</v>
      </c>
      <c r="AI10" s="301" t="s">
        <v>43</v>
      </c>
      <c r="AJ10" s="302" t="s">
        <v>44</v>
      </c>
      <c r="AK10" s="279" t="s">
        <v>31</v>
      </c>
      <c r="AL10" s="287" t="s">
        <v>45</v>
      </c>
    </row>
    <row r="11" spans="1:38" ht="12" customHeight="1" thickBot="1">
      <c r="A11" s="305"/>
      <c r="B11" s="30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7"/>
      <c r="J11" s="282"/>
      <c r="K11" s="309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1"/>
      <c r="S11" s="282"/>
      <c r="T11" s="28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2"/>
      <c r="AB11" s="282"/>
      <c r="AC11" s="285"/>
      <c r="AD11" s="294"/>
      <c r="AE11" s="297"/>
      <c r="AF11" s="299"/>
      <c r="AG11" s="312"/>
      <c r="AH11" s="300"/>
      <c r="AI11" s="301"/>
      <c r="AJ11" s="302"/>
      <c r="AK11" s="280"/>
      <c r="AL11" s="28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3"/>
      <c r="J12" s="283"/>
      <c r="K12" s="310"/>
      <c r="L12" s="6"/>
      <c r="M12" s="7"/>
      <c r="N12" s="7"/>
      <c r="O12" s="7"/>
      <c r="P12" s="7"/>
      <c r="Q12" s="7"/>
      <c r="R12" s="283"/>
      <c r="S12" s="283"/>
      <c r="T12" s="286"/>
      <c r="U12" s="5"/>
      <c r="V12" s="7"/>
      <c r="W12" s="7"/>
      <c r="X12" s="7"/>
      <c r="Y12" s="7"/>
      <c r="Z12" s="7"/>
      <c r="AA12" s="283"/>
      <c r="AB12" s="283"/>
      <c r="AC12" s="286"/>
      <c r="AD12" s="295"/>
      <c r="AE12" s="298"/>
      <c r="AF12" s="299"/>
      <c r="AG12" s="312"/>
      <c r="AH12" s="300"/>
      <c r="AI12" s="301"/>
      <c r="AJ12" s="302"/>
      <c r="AK12" s="280"/>
      <c r="AL12" s="288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9" t="s">
        <v>48</v>
      </c>
      <c r="D38" s="290"/>
      <c r="E38" s="290"/>
      <c r="F38" s="290"/>
      <c r="G38" s="291"/>
      <c r="H38" s="291"/>
      <c r="I38" s="291"/>
      <c r="J38" s="291"/>
      <c r="K38" s="292"/>
      <c r="L38" s="289" t="s">
        <v>48</v>
      </c>
      <c r="M38" s="290"/>
      <c r="N38" s="290"/>
      <c r="O38" s="290"/>
      <c r="P38" s="291"/>
      <c r="Q38" s="291"/>
      <c r="R38" s="291"/>
      <c r="S38" s="291"/>
      <c r="T38" s="292"/>
      <c r="U38" s="289" t="s">
        <v>48</v>
      </c>
      <c r="V38" s="290"/>
      <c r="W38" s="290"/>
      <c r="X38" s="290"/>
      <c r="Y38" s="291"/>
      <c r="Z38" s="291"/>
      <c r="AA38" s="291"/>
      <c r="AB38" s="291"/>
      <c r="AC38" s="292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6" t="str">
        <f>DATOS!D5</f>
        <v>ARQUITECTURA / DISEÑO DE INTERIORES Y AMBIENTACIÓN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17"/>
      <c r="S2" s="38"/>
      <c r="T2" s="334" t="s">
        <v>25</v>
      </c>
      <c r="U2" s="334"/>
      <c r="V2" s="334"/>
      <c r="W2" s="335" t="e">
        <f>DATOS!#REF!</f>
        <v>#REF!</v>
      </c>
      <c r="X2" s="336"/>
      <c r="Y2" s="336"/>
      <c r="Z2" s="336"/>
      <c r="AA2" s="336"/>
      <c r="AB2" s="336"/>
      <c r="AC2" s="336"/>
      <c r="AD2" s="336"/>
      <c r="AE2" s="336"/>
      <c r="AF2" s="336"/>
      <c r="AG2" s="336"/>
      <c r="AH2" s="336"/>
      <c r="AI2" s="336"/>
      <c r="AJ2" s="336"/>
      <c r="AK2" s="336"/>
      <c r="AL2" s="33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6" t="str">
        <f>DATOS!D7</f>
        <v>VARIOS</v>
      </c>
      <c r="D4" s="267"/>
      <c r="E4" s="267"/>
      <c r="F4" s="267"/>
      <c r="G4" s="267"/>
      <c r="H4" s="268"/>
      <c r="I4" s="22"/>
      <c r="J4" s="334" t="s">
        <v>3</v>
      </c>
      <c r="K4" s="334"/>
      <c r="L4" s="334"/>
      <c r="M4" s="216" t="str">
        <f>DATOS!D9</f>
        <v>VARIOS</v>
      </c>
      <c r="N4" s="265"/>
      <c r="O4" s="217"/>
      <c r="P4" s="22"/>
      <c r="Q4" s="22"/>
      <c r="R4" s="334" t="s">
        <v>5</v>
      </c>
      <c r="S4" s="334"/>
      <c r="T4" s="334"/>
      <c r="U4" s="216" t="str">
        <f>DATOS!D11</f>
        <v>MATUTINO</v>
      </c>
      <c r="V4" s="265"/>
      <c r="W4" s="265"/>
      <c r="X4" s="265"/>
      <c r="Y4" s="217"/>
      <c r="AC4" s="338" t="s">
        <v>26</v>
      </c>
      <c r="AD4" s="339"/>
      <c r="AE4" s="339"/>
      <c r="AF4" s="339"/>
      <c r="AG4" s="339"/>
      <c r="AH4" s="339"/>
      <c r="AI4" s="339" t="str">
        <f>DATOS!H9</f>
        <v>2019-A</v>
      </c>
      <c r="AJ4" s="339"/>
      <c r="AK4" s="339"/>
      <c r="AL4" s="34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0"/>
      <c r="AD5" s="341"/>
      <c r="AE5" s="341"/>
      <c r="AF5" s="341"/>
      <c r="AG5" s="341"/>
      <c r="AH5" s="341"/>
      <c r="AI5" s="341"/>
      <c r="AJ5" s="341"/>
      <c r="AK5" s="341"/>
      <c r="AL5" s="345"/>
    </row>
    <row r="6" spans="1:38" ht="15.75" customHeight="1" thickBot="1">
      <c r="B6" s="108" t="s">
        <v>27</v>
      </c>
      <c r="C6" s="335" t="e">
        <f>DATOS!#REF!</f>
        <v>#REF!</v>
      </c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7"/>
      <c r="AC6" s="342"/>
      <c r="AD6" s="343"/>
      <c r="AE6" s="343"/>
      <c r="AF6" s="343"/>
      <c r="AG6" s="343"/>
      <c r="AH6" s="343"/>
      <c r="AI6" s="343"/>
      <c r="AJ6" s="343"/>
      <c r="AK6" s="343"/>
      <c r="AL6" s="346"/>
    </row>
    <row r="7" spans="1:38" ht="5.0999999999999996" customHeight="1" thickBot="1">
      <c r="K7" s="112"/>
    </row>
    <row r="8" spans="1:38" ht="15" customHeight="1" thickBot="1">
      <c r="A8" s="313" t="str">
        <f>DATOS!D3</f>
        <v>GUADALAJARA</v>
      </c>
      <c r="B8" s="314"/>
      <c r="C8" s="317" t="s">
        <v>28</v>
      </c>
      <c r="D8" s="318"/>
      <c r="E8" s="318"/>
      <c r="F8" s="318"/>
      <c r="G8" s="318"/>
      <c r="H8" s="318"/>
      <c r="I8" s="318"/>
      <c r="J8" s="319"/>
      <c r="K8" s="320"/>
      <c r="L8" s="321" t="s">
        <v>29</v>
      </c>
      <c r="M8" s="318"/>
      <c r="N8" s="318"/>
      <c r="O8" s="318"/>
      <c r="P8" s="318"/>
      <c r="Q8" s="318"/>
      <c r="R8" s="318"/>
      <c r="S8" s="319"/>
      <c r="T8" s="322"/>
      <c r="U8" s="317" t="s">
        <v>30</v>
      </c>
      <c r="V8" s="318"/>
      <c r="W8" s="318"/>
      <c r="X8" s="318"/>
      <c r="Y8" s="318"/>
      <c r="Z8" s="318"/>
      <c r="AA8" s="318"/>
      <c r="AB8" s="319"/>
      <c r="AC8" s="322"/>
      <c r="AD8" s="326" t="s">
        <v>31</v>
      </c>
      <c r="AE8" s="327"/>
      <c r="AF8" s="327"/>
      <c r="AG8" s="327"/>
      <c r="AH8" s="327"/>
      <c r="AI8" s="327"/>
      <c r="AJ8" s="327"/>
      <c r="AK8" s="327"/>
      <c r="AL8" s="328"/>
    </row>
    <row r="9" spans="1:38" ht="15.75" customHeight="1" thickBot="1">
      <c r="A9" s="315"/>
      <c r="B9" s="316"/>
      <c r="C9" s="9" t="s">
        <v>32</v>
      </c>
      <c r="D9" s="10"/>
      <c r="E9" s="10"/>
      <c r="F9" s="10"/>
      <c r="G9" s="10"/>
      <c r="H9" s="10"/>
      <c r="I9" s="10"/>
      <c r="J9" s="329"/>
      <c r="K9" s="330"/>
      <c r="L9" s="10" t="s">
        <v>32</v>
      </c>
      <c r="M9" s="10"/>
      <c r="N9" s="10"/>
      <c r="O9" s="10"/>
      <c r="P9" s="10"/>
      <c r="Q9" s="10"/>
      <c r="R9" s="10"/>
      <c r="S9" s="329"/>
      <c r="T9" s="330"/>
      <c r="U9" s="9" t="s">
        <v>32</v>
      </c>
      <c r="V9" s="10"/>
      <c r="W9" s="10"/>
      <c r="X9" s="10"/>
      <c r="Y9" s="10"/>
      <c r="Z9" s="10"/>
      <c r="AA9" s="10"/>
      <c r="AB9" s="329"/>
      <c r="AC9" s="330"/>
      <c r="AD9" s="331" t="s">
        <v>33</v>
      </c>
      <c r="AE9" s="332"/>
      <c r="AF9" s="323">
        <f>(J9+S9+AB9)*0.2</f>
        <v>0</v>
      </c>
      <c r="AG9" s="324"/>
      <c r="AH9" s="325"/>
      <c r="AI9" s="331" t="s">
        <v>34</v>
      </c>
      <c r="AJ9" s="333"/>
      <c r="AK9" s="323">
        <f>(J9+S9+AB9)*0.35</f>
        <v>0</v>
      </c>
      <c r="AL9" s="325"/>
    </row>
    <row r="10" spans="1:38" ht="129" customHeight="1">
      <c r="A10" s="303"/>
      <c r="B10" s="304"/>
      <c r="C10" s="19"/>
      <c r="D10" s="20"/>
      <c r="E10" s="20"/>
      <c r="F10" s="20"/>
      <c r="G10" s="20"/>
      <c r="H10" s="20"/>
      <c r="I10" s="307" t="s">
        <v>35</v>
      </c>
      <c r="J10" s="281" t="s">
        <v>36</v>
      </c>
      <c r="K10" s="308" t="s">
        <v>37</v>
      </c>
      <c r="L10" s="20"/>
      <c r="M10" s="20"/>
      <c r="N10" s="20"/>
      <c r="O10" s="20"/>
      <c r="P10" s="20"/>
      <c r="Q10" s="20"/>
      <c r="R10" s="307" t="s">
        <v>35</v>
      </c>
      <c r="S10" s="281" t="s">
        <v>36</v>
      </c>
      <c r="T10" s="284" t="s">
        <v>37</v>
      </c>
      <c r="U10" s="19"/>
      <c r="V10" s="20"/>
      <c r="W10" s="20"/>
      <c r="X10" s="20"/>
      <c r="Y10" s="20"/>
      <c r="Z10" s="20"/>
      <c r="AA10" s="281" t="s">
        <v>35</v>
      </c>
      <c r="AB10" s="281" t="s">
        <v>36</v>
      </c>
      <c r="AC10" s="284" t="s">
        <v>37</v>
      </c>
      <c r="AD10" s="293" t="s">
        <v>38</v>
      </c>
      <c r="AE10" s="296" t="s">
        <v>39</v>
      </c>
      <c r="AF10" s="299" t="s">
        <v>40</v>
      </c>
      <c r="AG10" s="312" t="s">
        <v>41</v>
      </c>
      <c r="AH10" s="300" t="s">
        <v>42</v>
      </c>
      <c r="AI10" s="301" t="s">
        <v>43</v>
      </c>
      <c r="AJ10" s="302" t="s">
        <v>44</v>
      </c>
      <c r="AK10" s="279" t="s">
        <v>31</v>
      </c>
      <c r="AL10" s="287" t="s">
        <v>45</v>
      </c>
    </row>
    <row r="11" spans="1:38" ht="12" customHeight="1" thickBot="1">
      <c r="A11" s="305"/>
      <c r="B11" s="30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7"/>
      <c r="J11" s="282"/>
      <c r="K11" s="309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1"/>
      <c r="S11" s="282"/>
      <c r="T11" s="28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2"/>
      <c r="AB11" s="282"/>
      <c r="AC11" s="285"/>
      <c r="AD11" s="294"/>
      <c r="AE11" s="297"/>
      <c r="AF11" s="299"/>
      <c r="AG11" s="312"/>
      <c r="AH11" s="300"/>
      <c r="AI11" s="301"/>
      <c r="AJ11" s="302"/>
      <c r="AK11" s="280"/>
      <c r="AL11" s="28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3"/>
      <c r="J12" s="283"/>
      <c r="K12" s="310"/>
      <c r="L12" s="6"/>
      <c r="M12" s="7"/>
      <c r="N12" s="7"/>
      <c r="O12" s="7"/>
      <c r="P12" s="7"/>
      <c r="Q12" s="7"/>
      <c r="R12" s="283"/>
      <c r="S12" s="283"/>
      <c r="T12" s="286"/>
      <c r="U12" s="5"/>
      <c r="V12" s="7"/>
      <c r="W12" s="7"/>
      <c r="X12" s="7"/>
      <c r="Y12" s="7"/>
      <c r="Z12" s="7"/>
      <c r="AA12" s="283"/>
      <c r="AB12" s="283"/>
      <c r="AC12" s="286"/>
      <c r="AD12" s="295"/>
      <c r="AE12" s="298"/>
      <c r="AF12" s="299"/>
      <c r="AG12" s="312"/>
      <c r="AH12" s="300"/>
      <c r="AI12" s="301"/>
      <c r="AJ12" s="302"/>
      <c r="AK12" s="280"/>
      <c r="AL12" s="288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9" t="s">
        <v>48</v>
      </c>
      <c r="D38" s="290"/>
      <c r="E38" s="290"/>
      <c r="F38" s="290"/>
      <c r="G38" s="291"/>
      <c r="H38" s="291"/>
      <c r="I38" s="291"/>
      <c r="J38" s="291"/>
      <c r="K38" s="292"/>
      <c r="L38" s="289" t="s">
        <v>48</v>
      </c>
      <c r="M38" s="290"/>
      <c r="N38" s="290"/>
      <c r="O38" s="290"/>
      <c r="P38" s="291"/>
      <c r="Q38" s="291"/>
      <c r="R38" s="291"/>
      <c r="S38" s="291"/>
      <c r="T38" s="292"/>
      <c r="U38" s="289" t="s">
        <v>48</v>
      </c>
      <c r="V38" s="290"/>
      <c r="W38" s="290"/>
      <c r="X38" s="290"/>
      <c r="Y38" s="291"/>
      <c r="Z38" s="291"/>
      <c r="AA38" s="291"/>
      <c r="AB38" s="291"/>
      <c r="AC38" s="292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98"/>
      <c r="C2" s="399"/>
      <c r="D2" s="396" t="s">
        <v>49</v>
      </c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</row>
    <row r="3" spans="2:16" ht="20.100000000000001" customHeight="1">
      <c r="B3" s="400"/>
      <c r="C3" s="401"/>
      <c r="D3" s="397" t="s">
        <v>50</v>
      </c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</row>
    <row r="4" spans="2:16">
      <c r="B4" s="402" t="s">
        <v>1</v>
      </c>
      <c r="C4" s="403"/>
      <c r="D4" s="386" t="s">
        <v>10</v>
      </c>
      <c r="E4" s="387"/>
      <c r="F4" s="386" t="s">
        <v>2</v>
      </c>
      <c r="G4" s="388"/>
      <c r="H4" s="389"/>
      <c r="I4" s="386" t="s">
        <v>3</v>
      </c>
      <c r="J4" s="389"/>
      <c r="K4" s="386" t="s">
        <v>5</v>
      </c>
      <c r="L4" s="389"/>
      <c r="M4" s="386" t="s">
        <v>51</v>
      </c>
      <c r="N4" s="388"/>
      <c r="O4" s="388"/>
      <c r="P4" s="389"/>
    </row>
    <row r="5" spans="2:16">
      <c r="B5" s="378" t="str">
        <f>DATOS!D5</f>
        <v>ARQUITECTURA / DISEÑO DE INTERIORES Y AMBIENTACIÓN</v>
      </c>
      <c r="C5" s="380"/>
      <c r="D5" s="390" t="str">
        <f>DATOS!I18</f>
        <v>2° DIA</v>
      </c>
      <c r="E5" s="392"/>
      <c r="F5" s="390" t="str">
        <f>DATOS!D7</f>
        <v>VARIOS</v>
      </c>
      <c r="G5" s="393"/>
      <c r="H5" s="391"/>
      <c r="I5" s="390" t="str">
        <f>DATOS!D9</f>
        <v>VARIOS</v>
      </c>
      <c r="J5" s="391"/>
      <c r="K5" s="390" t="str">
        <f>DATOS!D11</f>
        <v>MATUTINO</v>
      </c>
      <c r="L5" s="391"/>
      <c r="M5" s="378" t="str">
        <f>DATOS!H9</f>
        <v>2019-A</v>
      </c>
      <c r="N5" s="379"/>
      <c r="O5" s="379"/>
      <c r="P5" s="380"/>
    </row>
    <row r="6" spans="2:16" ht="19.5" customHeight="1">
      <c r="B6" s="356" t="s">
        <v>52</v>
      </c>
      <c r="C6" s="357"/>
      <c r="D6" s="358" t="str">
        <f>DATOS!C18</f>
        <v>BOLAÑOS SANTOS MARIA GUADALUPE</v>
      </c>
      <c r="E6" s="359"/>
      <c r="F6" s="359"/>
      <c r="G6" s="359"/>
      <c r="H6" s="359"/>
      <c r="I6" s="359"/>
      <c r="J6" s="359"/>
      <c r="K6" s="359"/>
      <c r="L6" s="359"/>
      <c r="M6" s="359"/>
      <c r="N6" s="359"/>
      <c r="O6" s="359"/>
      <c r="P6" s="360"/>
    </row>
    <row r="7" spans="2:16" ht="5.0999999999999996" customHeight="1" thickBot="1"/>
    <row r="8" spans="2:16">
      <c r="B8" s="361" t="s">
        <v>53</v>
      </c>
      <c r="C8" s="362"/>
      <c r="D8" s="362"/>
      <c r="E8" s="362"/>
      <c r="F8" s="362"/>
      <c r="G8" s="362"/>
      <c r="H8" s="362"/>
      <c r="I8" s="362"/>
      <c r="J8" s="362"/>
      <c r="K8" s="362"/>
      <c r="L8" s="362"/>
      <c r="M8" s="362"/>
      <c r="N8" s="362"/>
      <c r="O8" s="362"/>
      <c r="P8" s="363"/>
    </row>
    <row r="9" spans="2:16" ht="15.75" thickBot="1">
      <c r="B9" s="364"/>
      <c r="C9" s="365"/>
      <c r="D9" s="365"/>
      <c r="E9" s="365"/>
      <c r="F9" s="365"/>
      <c r="G9" s="365"/>
      <c r="H9" s="365"/>
      <c r="I9" s="365"/>
      <c r="J9" s="365"/>
      <c r="K9" s="365"/>
      <c r="L9" s="365"/>
      <c r="M9" s="365"/>
      <c r="N9" s="365"/>
      <c r="O9" s="365"/>
      <c r="P9" s="366"/>
    </row>
    <row r="10" spans="2:16" ht="5.0999999999999996" customHeight="1"/>
    <row r="11" spans="2:16" ht="15.75" thickBot="1">
      <c r="B11" s="367" t="s">
        <v>8</v>
      </c>
      <c r="C11" s="367" t="s">
        <v>54</v>
      </c>
      <c r="D11" s="370" t="s">
        <v>55</v>
      </c>
      <c r="E11" s="367" t="s">
        <v>56</v>
      </c>
      <c r="F11" s="375" t="s">
        <v>57</v>
      </c>
      <c r="G11" s="375"/>
      <c r="H11" s="375"/>
      <c r="I11" s="375"/>
      <c r="J11" s="375"/>
      <c r="K11" s="375"/>
      <c r="L11" s="375"/>
      <c r="M11" s="375"/>
      <c r="N11" s="376" t="s">
        <v>58</v>
      </c>
      <c r="O11" s="376"/>
      <c r="P11" s="376"/>
    </row>
    <row r="12" spans="2:16" ht="15.75" thickBot="1">
      <c r="B12" s="368"/>
      <c r="C12" s="368"/>
      <c r="D12" s="371"/>
      <c r="E12" s="373"/>
      <c r="F12" s="335" t="s">
        <v>59</v>
      </c>
      <c r="G12" s="336"/>
      <c r="H12" s="336"/>
      <c r="I12" s="336"/>
      <c r="J12" s="336"/>
      <c r="K12" s="337"/>
      <c r="L12" s="52" t="s">
        <v>60</v>
      </c>
      <c r="M12" s="52" t="s">
        <v>61</v>
      </c>
      <c r="N12" s="377"/>
      <c r="O12" s="376"/>
      <c r="P12" s="376"/>
    </row>
    <row r="13" spans="2:16" ht="15.75" thickBot="1">
      <c r="B13" s="369"/>
      <c r="C13" s="369"/>
      <c r="D13" s="372"/>
      <c r="E13" s="374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52">
        <f>DATOS!E13</f>
        <v>0</v>
      </c>
      <c r="O14" s="394"/>
      <c r="P14" s="395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52">
        <f>DATOS!E13</f>
        <v>0</v>
      </c>
      <c r="O15" s="394"/>
      <c r="P15" s="395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52">
        <f>DATOS!E13</f>
        <v>0</v>
      </c>
      <c r="O16" s="394"/>
      <c r="P16" s="395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52">
        <f>DATOS!E13</f>
        <v>0</v>
      </c>
      <c r="O17" s="394"/>
      <c r="P17" s="395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52">
        <f>DATOS!E13</f>
        <v>0</v>
      </c>
      <c r="O18" s="394"/>
      <c r="P18" s="395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52">
        <f>DATOS!E13</f>
        <v>0</v>
      </c>
      <c r="O19" s="394"/>
      <c r="P19" s="395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52">
        <f>DATOS!E13</f>
        <v>0</v>
      </c>
      <c r="O20" s="394"/>
      <c r="P20" s="395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52">
        <f>DATOS!E13</f>
        <v>0</v>
      </c>
      <c r="O21" s="394"/>
      <c r="P21" s="395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52">
        <f>DATOS!E13</f>
        <v>0</v>
      </c>
      <c r="O22" s="394"/>
      <c r="P22" s="395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52">
        <f>DATOS!E13</f>
        <v>0</v>
      </c>
      <c r="O23" s="394"/>
      <c r="P23" s="395"/>
    </row>
    <row r="24" spans="1:16">
      <c r="B24" s="355" t="s">
        <v>70</v>
      </c>
      <c r="C24" s="355"/>
      <c r="D24" s="355"/>
      <c r="E24" s="355"/>
      <c r="F24" s="355"/>
      <c r="G24" s="355"/>
      <c r="H24" s="355"/>
      <c r="I24" s="355"/>
      <c r="J24" s="355"/>
      <c r="K24" s="355"/>
      <c r="L24" s="355"/>
      <c r="M24" s="355"/>
      <c r="N24" s="355"/>
      <c r="O24" s="355"/>
      <c r="P24" s="355"/>
    </row>
    <row r="26" spans="1:16">
      <c r="A26" s="351"/>
      <c r="B26" s="351"/>
      <c r="C26" s="351"/>
      <c r="D26" s="351"/>
      <c r="E26" s="351"/>
      <c r="F26" s="351"/>
      <c r="G26" s="351"/>
      <c r="H26" s="351"/>
      <c r="I26" s="351"/>
      <c r="J26" s="351"/>
      <c r="K26" s="351"/>
      <c r="L26" s="351"/>
      <c r="M26" s="351"/>
      <c r="N26" s="351"/>
      <c r="O26" s="351"/>
      <c r="P26" s="351"/>
    </row>
    <row r="27" spans="1:16">
      <c r="A27" s="351" t="s">
        <v>90</v>
      </c>
      <c r="B27" s="351"/>
      <c r="C27" s="351"/>
      <c r="D27" s="351"/>
      <c r="E27" s="351"/>
      <c r="F27" s="351"/>
      <c r="G27" s="351"/>
      <c r="H27" s="351"/>
      <c r="I27" s="351"/>
      <c r="J27" s="351"/>
      <c r="K27" s="351"/>
      <c r="L27" s="351"/>
      <c r="M27" s="351"/>
      <c r="N27" s="351"/>
      <c r="O27" s="351"/>
      <c r="P27" s="351"/>
    </row>
    <row r="29" spans="1:16">
      <c r="A29" s="351" t="s">
        <v>73</v>
      </c>
      <c r="B29" s="351"/>
      <c r="C29" s="351"/>
      <c r="D29" s="351"/>
      <c r="E29" s="351"/>
      <c r="F29" s="351"/>
      <c r="G29" s="351"/>
      <c r="H29" s="351"/>
      <c r="I29" s="351"/>
      <c r="J29" s="351"/>
      <c r="K29" s="351"/>
      <c r="L29" s="351"/>
      <c r="M29" s="351"/>
      <c r="N29" s="351"/>
      <c r="O29" s="351"/>
      <c r="P29" s="351"/>
    </row>
    <row r="30" spans="1:16">
      <c r="A30" s="351"/>
      <c r="B30" s="351"/>
      <c r="C30" s="351"/>
      <c r="D30" s="351"/>
      <c r="E30" s="351"/>
      <c r="F30" s="351"/>
      <c r="G30" s="351"/>
      <c r="H30" s="351"/>
      <c r="I30" s="351"/>
      <c r="J30" s="351"/>
      <c r="K30" s="351"/>
      <c r="L30" s="351"/>
      <c r="M30" s="351"/>
      <c r="N30" s="351"/>
      <c r="O30" s="351"/>
      <c r="P30" s="351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381"/>
      <c r="C34" s="381"/>
      <c r="D34" s="382" t="s">
        <v>49</v>
      </c>
      <c r="E34" s="382"/>
      <c r="F34" s="382"/>
      <c r="G34" s="382"/>
      <c r="H34" s="382"/>
      <c r="I34" s="382"/>
      <c r="J34" s="382"/>
      <c r="K34" s="382"/>
      <c r="L34" s="382"/>
      <c r="M34" s="382"/>
      <c r="N34" s="382"/>
      <c r="O34" s="382"/>
      <c r="P34" s="382"/>
    </row>
    <row r="35" spans="2:16" ht="20.100000000000001" customHeight="1">
      <c r="B35" s="381"/>
      <c r="C35" s="381"/>
      <c r="D35" s="383" t="s">
        <v>50</v>
      </c>
      <c r="E35" s="383"/>
      <c r="F35" s="383"/>
      <c r="G35" s="383"/>
      <c r="H35" s="383"/>
      <c r="I35" s="383"/>
      <c r="J35" s="383"/>
      <c r="K35" s="383"/>
      <c r="L35" s="383"/>
      <c r="M35" s="383"/>
      <c r="N35" s="383"/>
      <c r="O35" s="383"/>
      <c r="P35" s="383"/>
    </row>
    <row r="36" spans="2:16">
      <c r="B36" s="384" t="s">
        <v>1</v>
      </c>
      <c r="C36" s="385"/>
      <c r="D36" s="386" t="s">
        <v>10</v>
      </c>
      <c r="E36" s="387"/>
      <c r="F36" s="386" t="s">
        <v>2</v>
      </c>
      <c r="G36" s="388"/>
      <c r="H36" s="389"/>
      <c r="I36" s="386" t="s">
        <v>3</v>
      </c>
      <c r="J36" s="389"/>
      <c r="K36" s="386" t="s">
        <v>5</v>
      </c>
      <c r="L36" s="389"/>
      <c r="M36" s="386" t="s">
        <v>51</v>
      </c>
      <c r="N36" s="388"/>
      <c r="O36" s="388"/>
      <c r="P36" s="389"/>
    </row>
    <row r="37" spans="2:16">
      <c r="B37" s="390" t="str">
        <f>B5</f>
        <v>ARQUITECTURA / DISEÑO DE INTERIORES Y AMBIENTACIÓN</v>
      </c>
      <c r="C37" s="391"/>
      <c r="D37" s="390" t="str">
        <f>D5</f>
        <v>2° DIA</v>
      </c>
      <c r="E37" s="392"/>
      <c r="F37" s="390" t="str">
        <f>F5</f>
        <v>VARIOS</v>
      </c>
      <c r="G37" s="393"/>
      <c r="H37" s="391"/>
      <c r="I37" s="390" t="str">
        <f>I5</f>
        <v>VARIOS</v>
      </c>
      <c r="J37" s="391"/>
      <c r="K37" s="390" t="str">
        <f>K5</f>
        <v>MATUTINO</v>
      </c>
      <c r="L37" s="391"/>
      <c r="M37" s="378" t="str">
        <f>M5</f>
        <v>2019-A</v>
      </c>
      <c r="N37" s="379"/>
      <c r="O37" s="379"/>
      <c r="P37" s="380"/>
    </row>
    <row r="38" spans="2:16" ht="19.5" customHeight="1">
      <c r="B38" s="356" t="s">
        <v>52</v>
      </c>
      <c r="C38" s="357"/>
      <c r="D38" s="358" t="str">
        <f>D6</f>
        <v>BOLAÑOS SANTOS MARIA GUADALUPE</v>
      </c>
      <c r="E38" s="359"/>
      <c r="F38" s="359"/>
      <c r="G38" s="359"/>
      <c r="H38" s="359"/>
      <c r="I38" s="359"/>
      <c r="J38" s="359"/>
      <c r="K38" s="359"/>
      <c r="L38" s="359"/>
      <c r="M38" s="359"/>
      <c r="N38" s="359"/>
      <c r="O38" s="359"/>
      <c r="P38" s="360"/>
    </row>
    <row r="39" spans="2:16" ht="5.0999999999999996" customHeight="1" thickBot="1"/>
    <row r="40" spans="2:16">
      <c r="B40" s="361" t="s">
        <v>53</v>
      </c>
      <c r="C40" s="362"/>
      <c r="D40" s="362"/>
      <c r="E40" s="362"/>
      <c r="F40" s="362"/>
      <c r="G40" s="362"/>
      <c r="H40" s="362"/>
      <c r="I40" s="362"/>
      <c r="J40" s="362"/>
      <c r="K40" s="362"/>
      <c r="L40" s="362"/>
      <c r="M40" s="362"/>
      <c r="N40" s="362"/>
      <c r="O40" s="362"/>
      <c r="P40" s="363"/>
    </row>
    <row r="41" spans="2:16" ht="15.75" thickBot="1">
      <c r="B41" s="364"/>
      <c r="C41" s="365"/>
      <c r="D41" s="365"/>
      <c r="E41" s="365"/>
      <c r="F41" s="365"/>
      <c r="G41" s="365"/>
      <c r="H41" s="365"/>
      <c r="I41" s="365"/>
      <c r="J41" s="365"/>
      <c r="K41" s="365"/>
      <c r="L41" s="365"/>
      <c r="M41" s="365"/>
      <c r="N41" s="365"/>
      <c r="O41" s="365"/>
      <c r="P41" s="366"/>
    </row>
    <row r="42" spans="2:16" ht="5.0999999999999996" customHeight="1"/>
    <row r="43" spans="2:16" ht="15.75" thickBot="1">
      <c r="B43" s="367" t="s">
        <v>8</v>
      </c>
      <c r="C43" s="367" t="s">
        <v>54</v>
      </c>
      <c r="D43" s="370" t="s">
        <v>55</v>
      </c>
      <c r="E43" s="367" t="s">
        <v>56</v>
      </c>
      <c r="F43" s="375" t="s">
        <v>57</v>
      </c>
      <c r="G43" s="375"/>
      <c r="H43" s="375"/>
      <c r="I43" s="375"/>
      <c r="J43" s="375"/>
      <c r="K43" s="375"/>
      <c r="L43" s="375"/>
      <c r="M43" s="375"/>
      <c r="N43" s="376" t="s">
        <v>58</v>
      </c>
      <c r="O43" s="376"/>
      <c r="P43" s="376"/>
    </row>
    <row r="44" spans="2:16" ht="15.75" thickBot="1">
      <c r="B44" s="368"/>
      <c r="C44" s="368"/>
      <c r="D44" s="371"/>
      <c r="E44" s="373"/>
      <c r="F44" s="335" t="s">
        <v>59</v>
      </c>
      <c r="G44" s="336"/>
      <c r="H44" s="336"/>
      <c r="I44" s="336"/>
      <c r="J44" s="336"/>
      <c r="K44" s="337"/>
      <c r="L44" s="52" t="s">
        <v>60</v>
      </c>
      <c r="M44" s="52" t="s">
        <v>61</v>
      </c>
      <c r="N44" s="377"/>
      <c r="O44" s="376"/>
      <c r="P44" s="376"/>
    </row>
    <row r="45" spans="2:16" ht="15.75" thickBot="1">
      <c r="B45" s="369"/>
      <c r="C45" s="369"/>
      <c r="D45" s="372"/>
      <c r="E45" s="374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52">
        <f t="shared" si="0"/>
        <v>0</v>
      </c>
      <c r="O46" s="353"/>
      <c r="P46" s="354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52">
        <f t="shared" ref="N47:N55" si="3">N15</f>
        <v>0</v>
      </c>
      <c r="O47" s="353"/>
      <c r="P47" s="354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52">
        <f t="shared" si="3"/>
        <v>0</v>
      </c>
      <c r="O48" s="353"/>
      <c r="P48" s="354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52">
        <f t="shared" si="3"/>
        <v>0</v>
      </c>
      <c r="O49" s="353"/>
      <c r="P49" s="354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52">
        <f t="shared" si="3"/>
        <v>0</v>
      </c>
      <c r="O50" s="353"/>
      <c r="P50" s="354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52">
        <f t="shared" si="3"/>
        <v>0</v>
      </c>
      <c r="O51" s="353"/>
      <c r="P51" s="354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52">
        <f t="shared" si="3"/>
        <v>0</v>
      </c>
      <c r="O52" s="353"/>
      <c r="P52" s="354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52">
        <f t="shared" si="3"/>
        <v>0</v>
      </c>
      <c r="O53" s="353"/>
      <c r="P53" s="354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52">
        <f t="shared" si="3"/>
        <v>0</v>
      </c>
      <c r="O54" s="353"/>
      <c r="P54" s="354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52">
        <f t="shared" si="3"/>
        <v>0</v>
      </c>
      <c r="O55" s="353"/>
      <c r="P55" s="354"/>
    </row>
    <row r="56" spans="1:16">
      <c r="B56" s="355" t="s">
        <v>70</v>
      </c>
      <c r="C56" s="355"/>
      <c r="D56" s="355"/>
      <c r="E56" s="355"/>
      <c r="F56" s="355"/>
      <c r="G56" s="355"/>
      <c r="H56" s="355"/>
      <c r="I56" s="355"/>
      <c r="J56" s="355"/>
      <c r="K56" s="355"/>
      <c r="L56" s="355"/>
      <c r="M56" s="355"/>
      <c r="N56" s="355"/>
      <c r="O56" s="355"/>
      <c r="P56" s="355"/>
    </row>
    <row r="58" spans="1:16">
      <c r="A58" s="351" t="s">
        <v>71</v>
      </c>
      <c r="B58" s="351"/>
      <c r="C58" s="351"/>
      <c r="D58" s="351"/>
      <c r="E58" s="351"/>
      <c r="F58" s="351"/>
      <c r="G58" s="351"/>
      <c r="H58" s="351"/>
      <c r="I58" s="351"/>
      <c r="J58" s="351"/>
      <c r="K58" s="351"/>
      <c r="L58" s="351"/>
      <c r="M58" s="351"/>
      <c r="N58" s="351"/>
      <c r="O58" s="351"/>
      <c r="P58" s="351"/>
    </row>
    <row r="59" spans="1:16">
      <c r="A59" s="351" t="s">
        <v>91</v>
      </c>
      <c r="B59" s="351"/>
      <c r="C59" s="351"/>
      <c r="D59" s="351"/>
      <c r="E59" s="351"/>
      <c r="F59" s="351"/>
      <c r="G59" s="351"/>
      <c r="H59" s="351"/>
      <c r="I59" s="351"/>
      <c r="J59" s="351"/>
      <c r="K59" s="351"/>
      <c r="L59" s="351"/>
      <c r="M59" s="351"/>
      <c r="N59" s="351"/>
      <c r="O59" s="351"/>
      <c r="P59" s="351"/>
    </row>
    <row r="61" spans="1:16">
      <c r="A61" s="351" t="s">
        <v>73</v>
      </c>
      <c r="B61" s="351"/>
      <c r="C61" s="351"/>
      <c r="D61" s="351"/>
      <c r="E61" s="351"/>
      <c r="F61" s="351"/>
      <c r="G61" s="351"/>
      <c r="H61" s="351"/>
      <c r="I61" s="351"/>
      <c r="J61" s="351"/>
      <c r="K61" s="351"/>
      <c r="L61" s="351"/>
      <c r="M61" s="351"/>
      <c r="N61" s="351"/>
      <c r="O61" s="351"/>
      <c r="P61" s="351"/>
    </row>
    <row r="62" spans="1:16">
      <c r="A62" s="351"/>
      <c r="B62" s="351"/>
      <c r="C62" s="351"/>
      <c r="D62" s="351"/>
      <c r="E62" s="351"/>
      <c r="F62" s="351"/>
      <c r="G62" s="351"/>
      <c r="H62" s="351"/>
      <c r="I62" s="351"/>
      <c r="J62" s="351"/>
      <c r="K62" s="351"/>
      <c r="L62" s="351"/>
      <c r="M62" s="351"/>
      <c r="N62" s="351"/>
      <c r="O62" s="351"/>
      <c r="P62" s="351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27:P27"/>
    <mergeCell ref="D2:P2"/>
    <mergeCell ref="D3:P3"/>
    <mergeCell ref="B2:C3"/>
    <mergeCell ref="B4:C4"/>
    <mergeCell ref="B5:C5"/>
    <mergeCell ref="D4:E4"/>
    <mergeCell ref="D5:E5"/>
    <mergeCell ref="F4:H4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1"/>
      <c r="C2" s="411"/>
      <c r="D2" s="382" t="s">
        <v>49</v>
      </c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</row>
    <row r="3" spans="2:16" ht="20.100000000000001" customHeight="1">
      <c r="B3" s="411"/>
      <c r="C3" s="411"/>
      <c r="D3" s="383" t="s">
        <v>50</v>
      </c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</row>
    <row r="4" spans="2:16">
      <c r="B4" s="384" t="s">
        <v>1</v>
      </c>
      <c r="C4" s="385"/>
      <c r="D4" s="386" t="s">
        <v>10</v>
      </c>
      <c r="E4" s="387"/>
      <c r="F4" s="386" t="s">
        <v>2</v>
      </c>
      <c r="G4" s="388"/>
      <c r="H4" s="389"/>
      <c r="I4" s="386" t="s">
        <v>3</v>
      </c>
      <c r="J4" s="389"/>
      <c r="K4" s="412" t="s">
        <v>5</v>
      </c>
      <c r="L4" s="413"/>
      <c r="M4" s="386" t="s">
        <v>51</v>
      </c>
      <c r="N4" s="388"/>
      <c r="O4" s="388"/>
      <c r="P4" s="389"/>
    </row>
    <row r="5" spans="2:16">
      <c r="B5" s="378" t="str">
        <f>DATOS!D5</f>
        <v>ARQUITECTURA / DISEÑO DE INTERIORES Y AMBIENTACIÓN</v>
      </c>
      <c r="C5" s="380"/>
      <c r="D5" s="390" t="str">
        <f>DATOS!I19</f>
        <v>2°ARQ</v>
      </c>
      <c r="E5" s="392"/>
      <c r="F5" s="390" t="str">
        <f>DATOS!D7</f>
        <v>VARIOS</v>
      </c>
      <c r="G5" s="393"/>
      <c r="H5" s="391"/>
      <c r="I5" s="390" t="str">
        <f>DATOS!D9</f>
        <v>VARIOS</v>
      </c>
      <c r="J5" s="391"/>
      <c r="K5" s="414" t="str">
        <f>DATOS!D11</f>
        <v>MATUTINO</v>
      </c>
      <c r="L5" s="415"/>
      <c r="M5" s="378" t="s">
        <v>75</v>
      </c>
      <c r="N5" s="379"/>
      <c r="O5" s="379"/>
      <c r="P5" s="380"/>
    </row>
    <row r="6" spans="2:16" ht="19.5" customHeight="1">
      <c r="B6" s="356" t="s">
        <v>52</v>
      </c>
      <c r="C6" s="357"/>
      <c r="D6" s="404" t="str">
        <f>DATOS!C19</f>
        <v>CASTELLANOS MACIAS ILSE DANIELA2A</v>
      </c>
      <c r="E6" s="405"/>
      <c r="F6" s="405"/>
      <c r="G6" s="405"/>
      <c r="H6" s="405"/>
      <c r="I6" s="405"/>
      <c r="J6" s="405"/>
      <c r="K6" s="405"/>
      <c r="L6" s="405"/>
      <c r="M6" s="405"/>
      <c r="N6" s="405"/>
      <c r="O6" s="405"/>
      <c r="P6" s="406"/>
    </row>
    <row r="7" spans="2:16" ht="5.0999999999999996" customHeight="1"/>
    <row r="8" spans="2:16" ht="5.0999999999999996" customHeight="1"/>
    <row r="9" spans="2:16" ht="15.75" thickBot="1">
      <c r="B9" s="367" t="s">
        <v>8</v>
      </c>
      <c r="C9" s="367" t="s">
        <v>54</v>
      </c>
      <c r="D9" s="370" t="s">
        <v>55</v>
      </c>
      <c r="E9" s="367" t="s">
        <v>56</v>
      </c>
      <c r="F9" s="375" t="s">
        <v>76</v>
      </c>
      <c r="G9" s="375"/>
      <c r="H9" s="375"/>
      <c r="I9" s="375"/>
      <c r="J9" s="375"/>
      <c r="K9" s="375"/>
      <c r="L9" s="375"/>
      <c r="M9" s="375"/>
      <c r="N9" s="376" t="s">
        <v>58</v>
      </c>
      <c r="O9" s="376"/>
      <c r="P9" s="376"/>
    </row>
    <row r="10" spans="2:16" ht="15.75" thickBot="1">
      <c r="B10" s="368"/>
      <c r="C10" s="368"/>
      <c r="D10" s="371"/>
      <c r="E10" s="373"/>
      <c r="F10" s="335" t="s">
        <v>59</v>
      </c>
      <c r="G10" s="336"/>
      <c r="H10" s="336"/>
      <c r="I10" s="336"/>
      <c r="J10" s="336"/>
      <c r="K10" s="337"/>
      <c r="L10" s="52" t="s">
        <v>60</v>
      </c>
      <c r="M10" s="52" t="s">
        <v>77</v>
      </c>
      <c r="N10" s="377"/>
      <c r="O10" s="376"/>
      <c r="P10" s="376"/>
    </row>
    <row r="11" spans="2:16" ht="15.75" thickBot="1">
      <c r="B11" s="369"/>
      <c r="C11" s="369"/>
      <c r="D11" s="372"/>
      <c r="E11" s="374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52">
        <v>41821</v>
      </c>
      <c r="O12" s="394"/>
      <c r="P12" s="395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52">
        <v>41821</v>
      </c>
      <c r="O13" s="394"/>
      <c r="P13" s="395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52">
        <v>41821</v>
      </c>
      <c r="O14" s="394"/>
      <c r="P14" s="395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52">
        <v>41821</v>
      </c>
      <c r="O15" s="394"/>
      <c r="P15" s="395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52">
        <v>41821</v>
      </c>
      <c r="O16" s="394"/>
      <c r="P16" s="395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52">
        <v>41821</v>
      </c>
      <c r="O17" s="394"/>
      <c r="P17" s="395"/>
    </row>
    <row r="18" spans="1:16">
      <c r="B18" s="355" t="s">
        <v>70</v>
      </c>
      <c r="C18" s="355"/>
      <c r="D18" s="355"/>
      <c r="E18" s="355"/>
      <c r="F18" s="355"/>
      <c r="G18" s="355"/>
      <c r="H18" s="355"/>
      <c r="I18" s="355"/>
      <c r="J18" s="355"/>
      <c r="K18" s="355"/>
      <c r="L18" s="355"/>
      <c r="M18" s="355"/>
      <c r="N18" s="355"/>
      <c r="O18" s="355"/>
      <c r="P18" s="355"/>
    </row>
    <row r="20" spans="1:16">
      <c r="A20" s="351" t="s">
        <v>71</v>
      </c>
      <c r="B20" s="351"/>
      <c r="C20" s="351"/>
      <c r="D20" s="351"/>
      <c r="E20" s="351"/>
      <c r="F20" s="351"/>
      <c r="G20" s="351"/>
      <c r="H20" s="351"/>
      <c r="I20" s="351"/>
      <c r="J20" s="351"/>
      <c r="K20" s="351"/>
      <c r="L20" s="351"/>
      <c r="M20" s="351"/>
      <c r="N20" s="351"/>
      <c r="O20" s="351"/>
      <c r="P20" s="351"/>
    </row>
    <row r="21" spans="1:16">
      <c r="A21" s="351" t="s">
        <v>91</v>
      </c>
      <c r="B21" s="351"/>
      <c r="C21" s="351"/>
      <c r="D21" s="351"/>
      <c r="E21" s="351"/>
      <c r="F21" s="351"/>
      <c r="G21" s="351"/>
      <c r="H21" s="351"/>
      <c r="I21" s="351"/>
      <c r="J21" s="351"/>
      <c r="K21" s="351"/>
      <c r="L21" s="351"/>
      <c r="M21" s="351"/>
      <c r="N21" s="351"/>
      <c r="O21" s="351"/>
      <c r="P21" s="351"/>
    </row>
    <row r="23" spans="1:16">
      <c r="A23" s="351" t="s">
        <v>73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4" spans="1:16">
      <c r="A24" s="351">
        <f>DATOS!E15</f>
        <v>0</v>
      </c>
      <c r="B24" s="351"/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1">
        <v>92.67</v>
      </c>
      <c r="C28" s="381"/>
      <c r="D28" s="382" t="s">
        <v>49</v>
      </c>
      <c r="E28" s="382"/>
      <c r="F28" s="382"/>
      <c r="G28" s="382"/>
      <c r="H28" s="382"/>
      <c r="I28" s="382"/>
      <c r="J28" s="382"/>
      <c r="K28" s="382"/>
      <c r="L28" s="382"/>
      <c r="M28" s="382"/>
      <c r="N28" s="382"/>
      <c r="O28" s="382"/>
      <c r="P28" s="382"/>
    </row>
    <row r="29" spans="1:16" ht="20.100000000000001" customHeight="1">
      <c r="B29" s="381"/>
      <c r="C29" s="381"/>
      <c r="D29" s="383" t="s">
        <v>50</v>
      </c>
      <c r="E29" s="383"/>
      <c r="F29" s="383"/>
      <c r="G29" s="383"/>
      <c r="H29" s="383"/>
      <c r="I29" s="383"/>
      <c r="J29" s="383"/>
      <c r="K29" s="383"/>
      <c r="L29" s="383"/>
      <c r="M29" s="383"/>
      <c r="N29" s="383"/>
      <c r="O29" s="383"/>
      <c r="P29" s="383"/>
    </row>
    <row r="30" spans="1:16">
      <c r="B30" s="384" t="s">
        <v>1</v>
      </c>
      <c r="C30" s="385"/>
      <c r="D30" s="386" t="s">
        <v>10</v>
      </c>
      <c r="E30" s="387"/>
      <c r="F30" s="386" t="s">
        <v>2</v>
      </c>
      <c r="G30" s="388"/>
      <c r="H30" s="389"/>
      <c r="I30" s="386" t="s">
        <v>3</v>
      </c>
      <c r="J30" s="389"/>
      <c r="K30" s="407" t="s">
        <v>5</v>
      </c>
      <c r="L30" s="408"/>
      <c r="M30" s="386" t="s">
        <v>51</v>
      </c>
      <c r="N30" s="388"/>
      <c r="O30" s="388"/>
      <c r="P30" s="389"/>
    </row>
    <row r="31" spans="1:16">
      <c r="B31" s="390" t="str">
        <f>B5</f>
        <v>ARQUITECTURA / DISEÑO DE INTERIORES Y AMBIENTACIÓN</v>
      </c>
      <c r="C31" s="391"/>
      <c r="D31" s="390" t="str">
        <f>D5</f>
        <v>2°ARQ</v>
      </c>
      <c r="E31" s="392"/>
      <c r="F31" s="390" t="str">
        <f>F5</f>
        <v>VARIOS</v>
      </c>
      <c r="G31" s="393"/>
      <c r="H31" s="391"/>
      <c r="I31" s="390" t="str">
        <f>I5</f>
        <v>VARIOS</v>
      </c>
      <c r="J31" s="391"/>
      <c r="K31" s="409" t="str">
        <f>K5</f>
        <v>MATUTINO</v>
      </c>
      <c r="L31" s="410"/>
      <c r="M31" s="378" t="str">
        <f>M5</f>
        <v>2014 A</v>
      </c>
      <c r="N31" s="379"/>
      <c r="O31" s="379"/>
      <c r="P31" s="380"/>
    </row>
    <row r="32" spans="1:16" ht="19.5" customHeight="1">
      <c r="B32" s="356" t="s">
        <v>52</v>
      </c>
      <c r="C32" s="357"/>
      <c r="D32" s="404" t="str">
        <f>D6</f>
        <v>CASTELLANOS MACIAS ILSE DANIELA2A</v>
      </c>
      <c r="E32" s="405"/>
      <c r="F32" s="405"/>
      <c r="G32" s="405"/>
      <c r="H32" s="405"/>
      <c r="I32" s="405"/>
      <c r="J32" s="405"/>
      <c r="K32" s="405"/>
      <c r="L32" s="405"/>
      <c r="M32" s="405"/>
      <c r="N32" s="405"/>
      <c r="O32" s="405"/>
      <c r="P32" s="406"/>
    </row>
    <row r="33" spans="1:16" ht="5.0999999999999996" customHeight="1"/>
    <row r="34" spans="1:16" ht="5.0999999999999996" customHeight="1"/>
    <row r="35" spans="1:16" ht="15.75" thickBot="1">
      <c r="B35" s="367" t="s">
        <v>8</v>
      </c>
      <c r="C35" s="367" t="s">
        <v>54</v>
      </c>
      <c r="D35" s="370" t="s">
        <v>55</v>
      </c>
      <c r="E35" s="367" t="s">
        <v>56</v>
      </c>
      <c r="F35" s="375" t="s">
        <v>57</v>
      </c>
      <c r="G35" s="375"/>
      <c r="H35" s="375"/>
      <c r="I35" s="375"/>
      <c r="J35" s="375"/>
      <c r="K35" s="375"/>
      <c r="L35" s="375"/>
      <c r="M35" s="375"/>
      <c r="N35" s="376" t="s">
        <v>58</v>
      </c>
      <c r="O35" s="376"/>
      <c r="P35" s="376"/>
    </row>
    <row r="36" spans="1:16" ht="15.75" thickBot="1">
      <c r="B36" s="368"/>
      <c r="C36" s="368"/>
      <c r="D36" s="371"/>
      <c r="E36" s="373"/>
      <c r="F36" s="335" t="s">
        <v>59</v>
      </c>
      <c r="G36" s="336"/>
      <c r="H36" s="336"/>
      <c r="I36" s="336"/>
      <c r="J36" s="336"/>
      <c r="K36" s="337"/>
      <c r="L36" s="52" t="s">
        <v>60</v>
      </c>
      <c r="M36" s="52" t="s">
        <v>61</v>
      </c>
      <c r="N36" s="377"/>
      <c r="O36" s="376"/>
      <c r="P36" s="376"/>
    </row>
    <row r="37" spans="1:16" ht="15.75" thickBot="1">
      <c r="B37" s="369"/>
      <c r="C37" s="369"/>
      <c r="D37" s="372"/>
      <c r="E37" s="374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52">
        <f t="shared" si="2"/>
        <v>41821</v>
      </c>
      <c r="O38" s="353"/>
      <c r="P38" s="354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52">
        <f t="shared" si="3"/>
        <v>41821</v>
      </c>
      <c r="O39" s="353"/>
      <c r="P39" s="354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52">
        <f t="shared" si="4"/>
        <v>41821</v>
      </c>
      <c r="O40" s="353"/>
      <c r="P40" s="354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52">
        <f t="shared" si="5"/>
        <v>41821</v>
      </c>
      <c r="O41" s="353"/>
      <c r="P41" s="354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52">
        <f t="shared" si="6"/>
        <v>41821</v>
      </c>
      <c r="O42" s="353"/>
      <c r="P42" s="354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52">
        <f t="shared" si="7"/>
        <v>41821</v>
      </c>
      <c r="O43" s="353"/>
      <c r="P43" s="354"/>
    </row>
    <row r="44" spans="1:16">
      <c r="B44" s="355" t="s">
        <v>70</v>
      </c>
      <c r="C44" s="355"/>
      <c r="D44" s="355"/>
      <c r="E44" s="355"/>
      <c r="F44" s="355"/>
      <c r="G44" s="355"/>
      <c r="H44" s="355"/>
      <c r="I44" s="355"/>
      <c r="J44" s="355"/>
      <c r="K44" s="355"/>
      <c r="L44" s="355"/>
      <c r="M44" s="355"/>
      <c r="N44" s="355"/>
      <c r="O44" s="355"/>
      <c r="P44" s="355"/>
    </row>
    <row r="46" spans="1:16">
      <c r="A46" s="351" t="s">
        <v>71</v>
      </c>
      <c r="B46" s="351"/>
      <c r="C46" s="351"/>
      <c r="D46" s="351"/>
      <c r="E46" s="351"/>
      <c r="F46" s="351"/>
      <c r="G46" s="351"/>
      <c r="H46" s="351"/>
      <c r="I46" s="351"/>
      <c r="J46" s="351"/>
      <c r="K46" s="351"/>
      <c r="L46" s="351"/>
      <c r="M46" s="351"/>
      <c r="N46" s="351"/>
      <c r="O46" s="351"/>
      <c r="P46" s="351"/>
    </row>
    <row r="47" spans="1:16">
      <c r="A47" s="351" t="s">
        <v>91</v>
      </c>
      <c r="B47" s="351"/>
      <c r="C47" s="351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</row>
    <row r="49" spans="1:16">
      <c r="A49" s="351" t="s">
        <v>73</v>
      </c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51"/>
      <c r="O49" s="351"/>
      <c r="P49" s="351"/>
    </row>
    <row r="50" spans="1:16">
      <c r="A50" s="351">
        <f>A24</f>
        <v>0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0">
        <v>89.5</v>
      </c>
      <c r="C2" s="420"/>
      <c r="D2" s="421" t="s">
        <v>49</v>
      </c>
      <c r="E2" s="421"/>
      <c r="F2" s="421"/>
      <c r="G2" s="421"/>
      <c r="H2" s="421"/>
      <c r="I2" s="421"/>
      <c r="J2" s="421"/>
      <c r="K2" s="421"/>
      <c r="L2" s="421"/>
      <c r="M2" s="421"/>
      <c r="N2" s="421"/>
      <c r="O2" s="421"/>
      <c r="P2" s="421"/>
    </row>
    <row r="3" spans="2:16" ht="20.100000000000001" customHeight="1">
      <c r="B3" s="420"/>
      <c r="C3" s="420"/>
      <c r="D3" s="383" t="s">
        <v>50</v>
      </c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</row>
    <row r="4" spans="2:16">
      <c r="B4" s="384" t="s">
        <v>1</v>
      </c>
      <c r="C4" s="385"/>
      <c r="D4" s="386" t="s">
        <v>10</v>
      </c>
      <c r="E4" s="387"/>
      <c r="F4" s="386" t="s">
        <v>2</v>
      </c>
      <c r="G4" s="388"/>
      <c r="H4" s="389"/>
      <c r="I4" s="386" t="s">
        <v>3</v>
      </c>
      <c r="J4" s="389"/>
      <c r="K4" s="412" t="s">
        <v>5</v>
      </c>
      <c r="L4" s="413"/>
      <c r="M4" s="386" t="s">
        <v>51</v>
      </c>
      <c r="N4" s="388"/>
      <c r="O4" s="388"/>
      <c r="P4" s="389"/>
    </row>
    <row r="5" spans="2:16">
      <c r="B5" s="378" t="str">
        <f>DATOS!D5</f>
        <v>ARQUITECTURA / DISEÑO DE INTERIORES Y AMBIENTACIÓN</v>
      </c>
      <c r="C5" s="380"/>
      <c r="D5" s="390" t="str">
        <f>DATOS!I20</f>
        <v>3°DIA</v>
      </c>
      <c r="E5" s="392"/>
      <c r="F5" s="390" t="str">
        <f>DATOS!D7</f>
        <v>VARIOS</v>
      </c>
      <c r="G5" s="393"/>
      <c r="H5" s="391"/>
      <c r="I5" s="390" t="str">
        <f>DATOS!D9</f>
        <v>VARIOS</v>
      </c>
      <c r="J5" s="391"/>
      <c r="K5" s="414" t="str">
        <f>DATOS!D11</f>
        <v>MATUTINO</v>
      </c>
      <c r="L5" s="415"/>
      <c r="M5" s="378" t="s">
        <v>78</v>
      </c>
      <c r="N5" s="379"/>
      <c r="O5" s="379"/>
      <c r="P5" s="380"/>
    </row>
    <row r="6" spans="2:16" ht="19.5" customHeight="1">
      <c r="B6" s="356" t="s">
        <v>52</v>
      </c>
      <c r="C6" s="357"/>
      <c r="D6" s="417" t="str">
        <f>DATOS!C20</f>
        <v>DE LA VEGA PLACENCIA ANDREA</v>
      </c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9"/>
    </row>
    <row r="7" spans="2:16" ht="5.0999999999999996" customHeight="1" thickBot="1"/>
    <row r="8" spans="2:16">
      <c r="B8" s="361" t="s">
        <v>53</v>
      </c>
      <c r="C8" s="362"/>
      <c r="D8" s="362"/>
      <c r="E8" s="362"/>
      <c r="F8" s="362"/>
      <c r="G8" s="362"/>
      <c r="H8" s="362"/>
      <c r="I8" s="362"/>
      <c r="J8" s="362"/>
      <c r="K8" s="362"/>
      <c r="L8" s="362"/>
      <c r="M8" s="362"/>
      <c r="N8" s="362"/>
      <c r="O8" s="362"/>
      <c r="P8" s="363"/>
    </row>
    <row r="9" spans="2:16" ht="15.75" thickBot="1">
      <c r="B9" s="364"/>
      <c r="C9" s="365"/>
      <c r="D9" s="365"/>
      <c r="E9" s="365"/>
      <c r="F9" s="365"/>
      <c r="G9" s="365"/>
      <c r="H9" s="365"/>
      <c r="I9" s="365"/>
      <c r="J9" s="365"/>
      <c r="K9" s="365"/>
      <c r="L9" s="365"/>
      <c r="M9" s="365"/>
      <c r="N9" s="365"/>
      <c r="O9" s="365"/>
      <c r="P9" s="366"/>
    </row>
    <row r="10" spans="2:16" ht="5.0999999999999996" customHeight="1"/>
    <row r="11" spans="2:16" ht="15.75" thickBot="1">
      <c r="B11" s="367" t="s">
        <v>8</v>
      </c>
      <c r="C11" s="367" t="s">
        <v>54</v>
      </c>
      <c r="D11" s="370" t="s">
        <v>55</v>
      </c>
      <c r="E11" s="367" t="s">
        <v>56</v>
      </c>
      <c r="F11" s="375" t="s">
        <v>76</v>
      </c>
      <c r="G11" s="375"/>
      <c r="H11" s="375"/>
      <c r="I11" s="375"/>
      <c r="J11" s="375"/>
      <c r="K11" s="375"/>
      <c r="L11" s="375"/>
      <c r="M11" s="375"/>
      <c r="N11" s="376" t="s">
        <v>58</v>
      </c>
      <c r="O11" s="376"/>
      <c r="P11" s="376"/>
    </row>
    <row r="12" spans="2:16" ht="15.75" thickBot="1">
      <c r="B12" s="368"/>
      <c r="C12" s="368"/>
      <c r="D12" s="371"/>
      <c r="E12" s="373"/>
      <c r="F12" s="335" t="s">
        <v>59</v>
      </c>
      <c r="G12" s="336"/>
      <c r="H12" s="336"/>
      <c r="I12" s="336"/>
      <c r="J12" s="336"/>
      <c r="K12" s="337"/>
      <c r="L12" s="52" t="s">
        <v>60</v>
      </c>
      <c r="M12" s="52" t="s">
        <v>77</v>
      </c>
      <c r="N12" s="377"/>
      <c r="O12" s="376"/>
      <c r="P12" s="376"/>
    </row>
    <row r="13" spans="2:16" ht="15.75" thickBot="1">
      <c r="B13" s="369"/>
      <c r="C13" s="369"/>
      <c r="D13" s="372"/>
      <c r="E13" s="374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52">
        <v>41821</v>
      </c>
      <c r="O14" s="394"/>
      <c r="P14" s="395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52">
        <v>41821</v>
      </c>
      <c r="O15" s="394"/>
      <c r="P15" s="395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52">
        <v>41821</v>
      </c>
      <c r="O16" s="394"/>
      <c r="P16" s="395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52">
        <v>41821</v>
      </c>
      <c r="O17" s="394"/>
      <c r="P17" s="395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52">
        <v>41821</v>
      </c>
      <c r="O18" s="394"/>
      <c r="P18" s="395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52">
        <v>41821</v>
      </c>
      <c r="O19" s="394"/>
      <c r="P19" s="395"/>
    </row>
    <row r="20" spans="1:16">
      <c r="B20" s="355" t="s">
        <v>70</v>
      </c>
      <c r="C20" s="355"/>
      <c r="D20" s="355"/>
      <c r="E20" s="355"/>
      <c r="F20" s="355"/>
      <c r="G20" s="355"/>
      <c r="H20" s="355"/>
      <c r="I20" s="355"/>
      <c r="J20" s="355"/>
      <c r="K20" s="355"/>
      <c r="L20" s="355"/>
      <c r="M20" s="355"/>
      <c r="N20" s="355"/>
      <c r="O20" s="355"/>
      <c r="P20" s="355"/>
    </row>
    <row r="22" spans="1:16">
      <c r="A22" s="351" t="s">
        <v>71</v>
      </c>
      <c r="B22" s="351"/>
      <c r="C22" s="351"/>
      <c r="D22" s="351"/>
      <c r="E22" s="351"/>
      <c r="F22" s="351"/>
      <c r="G22" s="351"/>
      <c r="H22" s="351"/>
      <c r="I22" s="351"/>
      <c r="J22" s="351"/>
      <c r="K22" s="351"/>
      <c r="L22" s="351"/>
      <c r="M22" s="351"/>
      <c r="N22" s="351"/>
      <c r="O22" s="351"/>
      <c r="P22" s="351"/>
    </row>
    <row r="23" spans="1:16">
      <c r="A23" s="351" t="s">
        <v>91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5" spans="1:16">
      <c r="A25" s="351" t="s">
        <v>73</v>
      </c>
      <c r="B25" s="351"/>
      <c r="C25" s="351"/>
      <c r="D25" s="351"/>
      <c r="E25" s="351"/>
      <c r="F25" s="351"/>
      <c r="G25" s="351"/>
      <c r="H25" s="351"/>
      <c r="I25" s="351"/>
      <c r="J25" s="351"/>
      <c r="K25" s="351"/>
      <c r="L25" s="351"/>
      <c r="M25" s="351"/>
      <c r="N25" s="351"/>
      <c r="O25" s="351"/>
      <c r="P25" s="351"/>
    </row>
    <row r="26" spans="1:16">
      <c r="A26" s="351">
        <f>DATOS!E15</f>
        <v>0</v>
      </c>
      <c r="B26" s="351"/>
      <c r="C26" s="351"/>
      <c r="D26" s="351"/>
      <c r="E26" s="351"/>
      <c r="F26" s="351"/>
      <c r="G26" s="351"/>
      <c r="H26" s="351"/>
      <c r="I26" s="351"/>
      <c r="J26" s="351"/>
      <c r="K26" s="351"/>
      <c r="L26" s="351"/>
      <c r="M26" s="351"/>
      <c r="N26" s="351"/>
      <c r="O26" s="351"/>
      <c r="P26" s="351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6">
        <v>89.5</v>
      </c>
      <c r="C30" s="416"/>
      <c r="D30" s="382" t="s">
        <v>49</v>
      </c>
      <c r="E30" s="382"/>
      <c r="F30" s="382"/>
      <c r="G30" s="382"/>
      <c r="H30" s="382"/>
      <c r="I30" s="382"/>
      <c r="J30" s="382"/>
      <c r="K30" s="382"/>
      <c r="L30" s="382"/>
      <c r="M30" s="382"/>
      <c r="N30" s="382"/>
      <c r="O30" s="382"/>
      <c r="P30" s="382"/>
    </row>
    <row r="31" spans="1:16" ht="20.100000000000001" customHeight="1">
      <c r="B31" s="416"/>
      <c r="C31" s="416"/>
      <c r="D31" s="383" t="s">
        <v>50</v>
      </c>
      <c r="E31" s="383"/>
      <c r="F31" s="383"/>
      <c r="G31" s="383"/>
      <c r="H31" s="383"/>
      <c r="I31" s="383"/>
      <c r="J31" s="383"/>
      <c r="K31" s="383"/>
      <c r="L31" s="383"/>
      <c r="M31" s="383"/>
      <c r="N31" s="383"/>
      <c r="O31" s="383"/>
      <c r="P31" s="383"/>
    </row>
    <row r="32" spans="1:16">
      <c r="B32" s="384" t="s">
        <v>1</v>
      </c>
      <c r="C32" s="385"/>
      <c r="D32" s="386" t="s">
        <v>10</v>
      </c>
      <c r="E32" s="387"/>
      <c r="F32" s="386" t="s">
        <v>2</v>
      </c>
      <c r="G32" s="388"/>
      <c r="H32" s="389"/>
      <c r="I32" s="386" t="s">
        <v>3</v>
      </c>
      <c r="J32" s="389"/>
      <c r="K32" s="407" t="s">
        <v>5</v>
      </c>
      <c r="L32" s="408"/>
      <c r="M32" s="386" t="s">
        <v>51</v>
      </c>
      <c r="N32" s="388"/>
      <c r="O32" s="388"/>
      <c r="P32" s="389"/>
    </row>
    <row r="33" spans="2:16">
      <c r="B33" s="390" t="str">
        <f>B5</f>
        <v>ARQUITECTURA / DISEÑO DE INTERIORES Y AMBIENTACIÓN</v>
      </c>
      <c r="C33" s="391"/>
      <c r="D33" s="390" t="str">
        <f>D5</f>
        <v>3°DIA</v>
      </c>
      <c r="E33" s="392"/>
      <c r="F33" s="390" t="str">
        <f>F5</f>
        <v>VARIOS</v>
      </c>
      <c r="G33" s="393"/>
      <c r="H33" s="391"/>
      <c r="I33" s="390" t="str">
        <f>I5</f>
        <v>VARIOS</v>
      </c>
      <c r="J33" s="391"/>
      <c r="K33" s="409" t="str">
        <f>K5</f>
        <v>MATUTINO</v>
      </c>
      <c r="L33" s="410"/>
      <c r="M33" s="378" t="str">
        <f>M5</f>
        <v xml:space="preserve">2014 A </v>
      </c>
      <c r="N33" s="379"/>
      <c r="O33" s="379"/>
      <c r="P33" s="380"/>
    </row>
    <row r="34" spans="2:16" ht="19.5" customHeight="1">
      <c r="B34" s="356" t="s">
        <v>52</v>
      </c>
      <c r="C34" s="357"/>
      <c r="D34" s="404" t="str">
        <f>D6</f>
        <v>DE LA VEGA PLACENCIA ANDREA</v>
      </c>
      <c r="E34" s="405"/>
      <c r="F34" s="405"/>
      <c r="G34" s="405"/>
      <c r="H34" s="405"/>
      <c r="I34" s="405"/>
      <c r="J34" s="405"/>
      <c r="K34" s="405"/>
      <c r="L34" s="405"/>
      <c r="M34" s="405"/>
      <c r="N34" s="405"/>
      <c r="O34" s="405"/>
      <c r="P34" s="406"/>
    </row>
    <row r="35" spans="2:16" ht="5.0999999999999996" customHeight="1" thickBot="1"/>
    <row r="36" spans="2:16">
      <c r="B36" s="361" t="s">
        <v>53</v>
      </c>
      <c r="C36" s="362"/>
      <c r="D36" s="362"/>
      <c r="E36" s="362"/>
      <c r="F36" s="362"/>
      <c r="G36" s="362"/>
      <c r="H36" s="362"/>
      <c r="I36" s="362"/>
      <c r="J36" s="362"/>
      <c r="K36" s="362"/>
      <c r="L36" s="362"/>
      <c r="M36" s="362"/>
      <c r="N36" s="362"/>
      <c r="O36" s="362"/>
      <c r="P36" s="363"/>
    </row>
    <row r="37" spans="2:16" ht="15.75" thickBot="1">
      <c r="B37" s="364"/>
      <c r="C37" s="365"/>
      <c r="D37" s="365"/>
      <c r="E37" s="365"/>
      <c r="F37" s="365"/>
      <c r="G37" s="365"/>
      <c r="H37" s="365"/>
      <c r="I37" s="365"/>
      <c r="J37" s="365"/>
      <c r="K37" s="365"/>
      <c r="L37" s="365"/>
      <c r="M37" s="365"/>
      <c r="N37" s="365"/>
      <c r="O37" s="365"/>
      <c r="P37" s="366"/>
    </row>
    <row r="38" spans="2:16" ht="5.0999999999999996" customHeight="1"/>
    <row r="39" spans="2:16" ht="15.75" thickBot="1">
      <c r="B39" s="367" t="s">
        <v>8</v>
      </c>
      <c r="C39" s="367" t="s">
        <v>54</v>
      </c>
      <c r="D39" s="370" t="s">
        <v>55</v>
      </c>
      <c r="E39" s="367" t="s">
        <v>56</v>
      </c>
      <c r="F39" s="375" t="s">
        <v>76</v>
      </c>
      <c r="G39" s="375"/>
      <c r="H39" s="375"/>
      <c r="I39" s="375"/>
      <c r="J39" s="375"/>
      <c r="K39" s="375"/>
      <c r="L39" s="375"/>
      <c r="M39" s="375"/>
      <c r="N39" s="376" t="s">
        <v>58</v>
      </c>
      <c r="O39" s="376"/>
      <c r="P39" s="376"/>
    </row>
    <row r="40" spans="2:16" ht="15.75" thickBot="1">
      <c r="B40" s="368"/>
      <c r="C40" s="368"/>
      <c r="D40" s="371"/>
      <c r="E40" s="373"/>
      <c r="F40" s="335" t="s">
        <v>59</v>
      </c>
      <c r="G40" s="336"/>
      <c r="H40" s="336"/>
      <c r="I40" s="336"/>
      <c r="J40" s="336"/>
      <c r="K40" s="337"/>
      <c r="L40" s="52" t="s">
        <v>60</v>
      </c>
      <c r="M40" s="52" t="s">
        <v>77</v>
      </c>
      <c r="N40" s="377"/>
      <c r="O40" s="376"/>
      <c r="P40" s="376"/>
    </row>
    <row r="41" spans="2:16" ht="15.75" thickBot="1">
      <c r="B41" s="369"/>
      <c r="C41" s="369"/>
      <c r="D41" s="372"/>
      <c r="E41" s="374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52">
        <f t="shared" si="2"/>
        <v>41821</v>
      </c>
      <c r="O42" s="353"/>
      <c r="P42" s="354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52">
        <f t="shared" si="3"/>
        <v>41821</v>
      </c>
      <c r="O43" s="353"/>
      <c r="P43" s="354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52">
        <f t="shared" si="4"/>
        <v>41821</v>
      </c>
      <c r="O44" s="353"/>
      <c r="P44" s="354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52">
        <f t="shared" si="5"/>
        <v>41821</v>
      </c>
      <c r="O45" s="353"/>
      <c r="P45" s="354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52">
        <f t="shared" si="6"/>
        <v>41821</v>
      </c>
      <c r="O46" s="353"/>
      <c r="P46" s="354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52">
        <f t="shared" si="7"/>
        <v>41821</v>
      </c>
      <c r="O47" s="353"/>
      <c r="P47" s="354"/>
    </row>
    <row r="48" spans="2:16">
      <c r="B48" s="355" t="s">
        <v>70</v>
      </c>
      <c r="C48" s="355"/>
      <c r="D48" s="355"/>
      <c r="E48" s="355"/>
      <c r="F48" s="355"/>
      <c r="G48" s="355"/>
      <c r="H48" s="355"/>
      <c r="I48" s="355"/>
      <c r="J48" s="355"/>
      <c r="K48" s="355"/>
      <c r="L48" s="355"/>
      <c r="M48" s="355"/>
      <c r="N48" s="355"/>
      <c r="O48" s="355"/>
      <c r="P48" s="355"/>
    </row>
    <row r="50" spans="1:16">
      <c r="A50" s="351" t="s">
        <v>71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</row>
    <row r="51" spans="1:16">
      <c r="A51" s="351" t="s">
        <v>91</v>
      </c>
      <c r="B51" s="351"/>
      <c r="C51" s="351"/>
      <c r="D51" s="351"/>
      <c r="E51" s="351"/>
      <c r="F51" s="351"/>
      <c r="G51" s="351"/>
      <c r="H51" s="351"/>
      <c r="I51" s="351"/>
      <c r="J51" s="351"/>
      <c r="K51" s="351"/>
      <c r="L51" s="351"/>
      <c r="M51" s="351"/>
      <c r="N51" s="351"/>
      <c r="O51" s="351"/>
      <c r="P51" s="351"/>
    </row>
    <row r="53" spans="1:16">
      <c r="A53" s="351" t="s">
        <v>73</v>
      </c>
      <c r="B53" s="351"/>
      <c r="C53" s="351"/>
      <c r="D53" s="351"/>
      <c r="E53" s="351"/>
      <c r="F53" s="351"/>
      <c r="G53" s="351"/>
      <c r="H53" s="351"/>
      <c r="I53" s="351"/>
      <c r="J53" s="351"/>
      <c r="K53" s="351"/>
      <c r="L53" s="351"/>
      <c r="M53" s="351"/>
      <c r="N53" s="351"/>
      <c r="O53" s="351"/>
      <c r="P53" s="351"/>
    </row>
    <row r="54" spans="1:16">
      <c r="A54" s="351">
        <f>A26</f>
        <v>0</v>
      </c>
      <c r="B54" s="351"/>
      <c r="C54" s="351"/>
      <c r="D54" s="351"/>
      <c r="E54" s="351"/>
      <c r="F54" s="351"/>
      <c r="G54" s="351"/>
      <c r="H54" s="351"/>
      <c r="I54" s="351"/>
      <c r="J54" s="351"/>
      <c r="K54" s="351"/>
      <c r="L54" s="351"/>
      <c r="M54" s="351"/>
      <c r="N54" s="351"/>
      <c r="O54" s="351"/>
      <c r="P54" s="351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11.5703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6">
        <v>89</v>
      </c>
      <c r="C2" s="416"/>
      <c r="D2" s="382" t="s">
        <v>49</v>
      </c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</row>
    <row r="3" spans="2:16" ht="20.100000000000001" customHeight="1">
      <c r="B3" s="416"/>
      <c r="C3" s="416"/>
      <c r="D3" s="383" t="s">
        <v>50</v>
      </c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</row>
    <row r="4" spans="2:16">
      <c r="B4" s="384" t="s">
        <v>1</v>
      </c>
      <c r="C4" s="385"/>
      <c r="D4" s="386" t="s">
        <v>10</v>
      </c>
      <c r="E4" s="387"/>
      <c r="F4" s="386" t="s">
        <v>2</v>
      </c>
      <c r="G4" s="388"/>
      <c r="H4" s="389"/>
      <c r="I4" s="386" t="s">
        <v>3</v>
      </c>
      <c r="J4" s="389"/>
      <c r="K4" s="412" t="s">
        <v>5</v>
      </c>
      <c r="L4" s="413"/>
      <c r="M4" s="386" t="s">
        <v>51</v>
      </c>
      <c r="N4" s="388"/>
      <c r="O4" s="388"/>
      <c r="P4" s="389"/>
    </row>
    <row r="5" spans="2:16">
      <c r="B5" s="378" t="str">
        <f>DATOS!D5</f>
        <v>ARQUITECTURA / DISEÑO DE INTERIORES Y AMBIENTACIÓN</v>
      </c>
      <c r="C5" s="380"/>
      <c r="D5" s="390" t="str">
        <f>DATOS!I21</f>
        <v>2°ARQ</v>
      </c>
      <c r="E5" s="392"/>
      <c r="F5" s="390" t="str">
        <f>DATOS!D7</f>
        <v>VARIOS</v>
      </c>
      <c r="G5" s="393"/>
      <c r="H5" s="391"/>
      <c r="I5" s="390" t="str">
        <f>DATOS!D9</f>
        <v>VARIOS</v>
      </c>
      <c r="J5" s="391"/>
      <c r="K5" s="414" t="str">
        <f>DATOS!D11</f>
        <v>MATUTINO</v>
      </c>
      <c r="L5" s="415"/>
      <c r="M5" s="378" t="s">
        <v>84</v>
      </c>
      <c r="N5" s="379"/>
      <c r="O5" s="379"/>
      <c r="P5" s="380"/>
    </row>
    <row r="6" spans="2:16" ht="19.5" customHeight="1">
      <c r="B6" s="356" t="s">
        <v>52</v>
      </c>
      <c r="C6" s="357"/>
      <c r="D6" s="417" t="str">
        <f>DATOS!C22</f>
        <v>HERNANDEZ MAGAÑA HUMBERTO2A</v>
      </c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9"/>
    </row>
    <row r="7" spans="2:16" ht="5.0999999999999996" customHeight="1" thickBot="1"/>
    <row r="8" spans="2:16">
      <c r="B8" s="361" t="s">
        <v>53</v>
      </c>
      <c r="C8" s="362"/>
      <c r="D8" s="362"/>
      <c r="E8" s="362"/>
      <c r="F8" s="362"/>
      <c r="G8" s="362"/>
      <c r="H8" s="362"/>
      <c r="I8" s="362"/>
      <c r="J8" s="362"/>
      <c r="K8" s="362"/>
      <c r="L8" s="362"/>
      <c r="M8" s="362"/>
      <c r="N8" s="362"/>
      <c r="O8" s="362"/>
      <c r="P8" s="363"/>
    </row>
    <row r="9" spans="2:16" ht="15.75" thickBot="1">
      <c r="B9" s="364"/>
      <c r="C9" s="365"/>
      <c r="D9" s="365"/>
      <c r="E9" s="365"/>
      <c r="F9" s="365"/>
      <c r="G9" s="365"/>
      <c r="H9" s="365"/>
      <c r="I9" s="365"/>
      <c r="J9" s="365"/>
      <c r="K9" s="365"/>
      <c r="L9" s="365"/>
      <c r="M9" s="365"/>
      <c r="N9" s="365"/>
      <c r="O9" s="365"/>
      <c r="P9" s="366"/>
    </row>
    <row r="10" spans="2:16" ht="5.0999999999999996" customHeight="1"/>
    <row r="11" spans="2:16" ht="15.75" thickBot="1">
      <c r="B11" s="367" t="s">
        <v>8</v>
      </c>
      <c r="C11" s="367" t="s">
        <v>54</v>
      </c>
      <c r="D11" s="370" t="s">
        <v>55</v>
      </c>
      <c r="E11" s="367" t="s">
        <v>56</v>
      </c>
      <c r="F11" s="375" t="s">
        <v>76</v>
      </c>
      <c r="G11" s="375"/>
      <c r="H11" s="375"/>
      <c r="I11" s="375"/>
      <c r="J11" s="375"/>
      <c r="K11" s="375"/>
      <c r="L11" s="375"/>
      <c r="M11" s="375"/>
      <c r="N11" s="376" t="s">
        <v>58</v>
      </c>
      <c r="O11" s="376"/>
      <c r="P11" s="376"/>
    </row>
    <row r="12" spans="2:16" ht="15.75" thickBot="1">
      <c r="B12" s="368"/>
      <c r="C12" s="368"/>
      <c r="D12" s="371"/>
      <c r="E12" s="373"/>
      <c r="F12" s="335" t="s">
        <v>59</v>
      </c>
      <c r="G12" s="336"/>
      <c r="H12" s="336"/>
      <c r="I12" s="336"/>
      <c r="J12" s="336"/>
      <c r="K12" s="337"/>
      <c r="L12" s="52" t="s">
        <v>60</v>
      </c>
      <c r="M12" s="52" t="s">
        <v>61</v>
      </c>
      <c r="N12" s="377"/>
      <c r="O12" s="376"/>
      <c r="P12" s="376"/>
    </row>
    <row r="13" spans="2:16" ht="15.75" thickBot="1">
      <c r="B13" s="369"/>
      <c r="C13" s="369"/>
      <c r="D13" s="372"/>
      <c r="E13" s="374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52">
        <v>41821</v>
      </c>
      <c r="O14" s="394"/>
      <c r="P14" s="395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52">
        <v>41821</v>
      </c>
      <c r="O15" s="394"/>
      <c r="P15" s="395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52">
        <v>41821</v>
      </c>
      <c r="O16" s="394"/>
      <c r="P16" s="395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52">
        <v>41821</v>
      </c>
      <c r="O17" s="394"/>
      <c r="P17" s="395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52">
        <v>41821</v>
      </c>
      <c r="O18" s="394"/>
      <c r="P18" s="395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52">
        <v>41821</v>
      </c>
      <c r="O19" s="394"/>
      <c r="P19" s="395"/>
    </row>
    <row r="20" spans="1:16">
      <c r="B20" s="355" t="s">
        <v>70</v>
      </c>
      <c r="C20" s="355"/>
      <c r="D20" s="355"/>
      <c r="E20" s="355"/>
      <c r="F20" s="355"/>
      <c r="G20" s="355"/>
      <c r="H20" s="355"/>
      <c r="I20" s="355"/>
      <c r="J20" s="355"/>
      <c r="K20" s="355"/>
      <c r="L20" s="355"/>
      <c r="M20" s="355"/>
      <c r="N20" s="355"/>
      <c r="O20" s="355"/>
      <c r="P20" s="355"/>
    </row>
    <row r="22" spans="1:16">
      <c r="A22" s="351" t="s">
        <v>71</v>
      </c>
      <c r="B22" s="351"/>
      <c r="C22" s="351"/>
      <c r="D22" s="351"/>
      <c r="E22" s="351"/>
      <c r="F22" s="351"/>
      <c r="G22" s="351"/>
      <c r="H22" s="351"/>
      <c r="I22" s="351"/>
      <c r="J22" s="351"/>
      <c r="K22" s="351"/>
      <c r="L22" s="351"/>
      <c r="M22" s="351"/>
      <c r="N22" s="351"/>
      <c r="O22" s="351"/>
      <c r="P22" s="351"/>
    </row>
    <row r="23" spans="1:16">
      <c r="A23" s="351" t="s">
        <v>91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5" spans="1:16">
      <c r="A25" s="351" t="s">
        <v>73</v>
      </c>
      <c r="B25" s="351"/>
      <c r="C25" s="351"/>
      <c r="D25" s="351"/>
      <c r="E25" s="351"/>
      <c r="F25" s="351"/>
      <c r="G25" s="351"/>
      <c r="H25" s="351"/>
      <c r="I25" s="351"/>
      <c r="J25" s="351"/>
      <c r="K25" s="351"/>
      <c r="L25" s="351"/>
      <c r="M25" s="351"/>
      <c r="N25" s="351"/>
      <c r="O25" s="351"/>
      <c r="P25" s="351"/>
    </row>
    <row r="26" spans="1:16">
      <c r="A26" s="351">
        <f>DATOS!E15</f>
        <v>0</v>
      </c>
      <c r="B26" s="351"/>
      <c r="C26" s="351"/>
      <c r="D26" s="351"/>
      <c r="E26" s="351"/>
      <c r="F26" s="351"/>
      <c r="G26" s="351"/>
      <c r="H26" s="351"/>
      <c r="I26" s="351"/>
      <c r="J26" s="351"/>
      <c r="K26" s="351"/>
      <c r="L26" s="351"/>
      <c r="M26" s="351"/>
      <c r="N26" s="351"/>
      <c r="O26" s="351"/>
      <c r="P26" s="351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6">
        <v>89</v>
      </c>
      <c r="C30" s="416"/>
      <c r="D30" s="382" t="s">
        <v>49</v>
      </c>
      <c r="E30" s="382"/>
      <c r="F30" s="382"/>
      <c r="G30" s="382"/>
      <c r="H30" s="382"/>
      <c r="I30" s="382"/>
      <c r="J30" s="382"/>
      <c r="K30" s="382"/>
      <c r="L30" s="382"/>
      <c r="M30" s="382"/>
      <c r="N30" s="382"/>
      <c r="O30" s="382"/>
      <c r="P30" s="382"/>
    </row>
    <row r="31" spans="1:16" ht="20.100000000000001" customHeight="1">
      <c r="B31" s="416"/>
      <c r="C31" s="416"/>
      <c r="D31" s="383" t="s">
        <v>50</v>
      </c>
      <c r="E31" s="383"/>
      <c r="F31" s="383"/>
      <c r="G31" s="383"/>
      <c r="H31" s="383"/>
      <c r="I31" s="383"/>
      <c r="J31" s="383"/>
      <c r="K31" s="383"/>
      <c r="L31" s="383"/>
      <c r="M31" s="383"/>
      <c r="N31" s="383"/>
      <c r="O31" s="383"/>
      <c r="P31" s="383"/>
    </row>
    <row r="32" spans="1:16">
      <c r="B32" s="384" t="s">
        <v>1</v>
      </c>
      <c r="C32" s="385"/>
      <c r="D32" s="386" t="s">
        <v>10</v>
      </c>
      <c r="E32" s="387"/>
      <c r="F32" s="386" t="s">
        <v>2</v>
      </c>
      <c r="G32" s="388"/>
      <c r="H32" s="389"/>
      <c r="I32" s="386" t="s">
        <v>3</v>
      </c>
      <c r="J32" s="389"/>
      <c r="K32" s="412" t="s">
        <v>5</v>
      </c>
      <c r="L32" s="413"/>
      <c r="M32" s="386" t="s">
        <v>51</v>
      </c>
      <c r="N32" s="388"/>
      <c r="O32" s="388"/>
      <c r="P32" s="389"/>
    </row>
    <row r="33" spans="2:16">
      <c r="B33" s="390" t="str">
        <f>B5</f>
        <v>ARQUITECTURA / DISEÑO DE INTERIORES Y AMBIENTACIÓN</v>
      </c>
      <c r="C33" s="391"/>
      <c r="D33" s="390" t="str">
        <f>D5</f>
        <v>2°ARQ</v>
      </c>
      <c r="E33" s="392"/>
      <c r="F33" s="390" t="str">
        <f>F5</f>
        <v>VARIOS</v>
      </c>
      <c r="G33" s="393"/>
      <c r="H33" s="391"/>
      <c r="I33" s="390" t="str">
        <f>I5</f>
        <v>VARIOS</v>
      </c>
      <c r="J33" s="391"/>
      <c r="K33" s="414" t="str">
        <f>K5</f>
        <v>MATUTINO</v>
      </c>
      <c r="L33" s="415"/>
      <c r="M33" s="378" t="str">
        <f>M5</f>
        <v xml:space="preserve">2014-A </v>
      </c>
      <c r="N33" s="379"/>
      <c r="O33" s="379"/>
      <c r="P33" s="380"/>
    </row>
    <row r="34" spans="2:16" ht="19.5" customHeight="1">
      <c r="B34" s="356" t="s">
        <v>52</v>
      </c>
      <c r="C34" s="357"/>
      <c r="D34" s="417" t="str">
        <f>D6</f>
        <v>HERNANDEZ MAGAÑA HUMBERTO2A</v>
      </c>
      <c r="E34" s="418"/>
      <c r="F34" s="418"/>
      <c r="G34" s="418"/>
      <c r="H34" s="418"/>
      <c r="I34" s="418"/>
      <c r="J34" s="418"/>
      <c r="K34" s="418"/>
      <c r="L34" s="418"/>
      <c r="M34" s="418"/>
      <c r="N34" s="418"/>
      <c r="O34" s="418"/>
      <c r="P34" s="419"/>
    </row>
    <row r="35" spans="2:16" ht="5.0999999999999996" customHeight="1" thickBot="1"/>
    <row r="36" spans="2:16">
      <c r="B36" s="361" t="s">
        <v>53</v>
      </c>
      <c r="C36" s="362"/>
      <c r="D36" s="362"/>
      <c r="E36" s="362"/>
      <c r="F36" s="362"/>
      <c r="G36" s="362"/>
      <c r="H36" s="362"/>
      <c r="I36" s="362"/>
      <c r="J36" s="362"/>
      <c r="K36" s="362"/>
      <c r="L36" s="362"/>
      <c r="M36" s="362"/>
      <c r="N36" s="362"/>
      <c r="O36" s="362"/>
      <c r="P36" s="363"/>
    </row>
    <row r="37" spans="2:16" ht="15.75" thickBot="1">
      <c r="B37" s="364"/>
      <c r="C37" s="365"/>
      <c r="D37" s="365"/>
      <c r="E37" s="365"/>
      <c r="F37" s="365"/>
      <c r="G37" s="365"/>
      <c r="H37" s="365"/>
      <c r="I37" s="365"/>
      <c r="J37" s="365"/>
      <c r="K37" s="365"/>
      <c r="L37" s="365"/>
      <c r="M37" s="365"/>
      <c r="N37" s="365"/>
      <c r="O37" s="365"/>
      <c r="P37" s="366"/>
    </row>
    <row r="38" spans="2:16" ht="5.0999999999999996" customHeight="1"/>
    <row r="39" spans="2:16" ht="15.75" thickBot="1">
      <c r="B39" s="367" t="s">
        <v>8</v>
      </c>
      <c r="C39" s="367" t="s">
        <v>54</v>
      </c>
      <c r="D39" s="370" t="s">
        <v>55</v>
      </c>
      <c r="E39" s="367" t="s">
        <v>56</v>
      </c>
      <c r="F39" s="375" t="s">
        <v>57</v>
      </c>
      <c r="G39" s="375"/>
      <c r="H39" s="375"/>
      <c r="I39" s="375"/>
      <c r="J39" s="375"/>
      <c r="K39" s="375"/>
      <c r="L39" s="375"/>
      <c r="M39" s="375"/>
      <c r="N39" s="376" t="s">
        <v>58</v>
      </c>
      <c r="O39" s="376"/>
      <c r="P39" s="376"/>
    </row>
    <row r="40" spans="2:16" ht="15.75" thickBot="1">
      <c r="B40" s="368"/>
      <c r="C40" s="368"/>
      <c r="D40" s="371"/>
      <c r="E40" s="373"/>
      <c r="F40" s="335" t="s">
        <v>59</v>
      </c>
      <c r="G40" s="336"/>
      <c r="H40" s="336"/>
      <c r="I40" s="336"/>
      <c r="J40" s="336"/>
      <c r="K40" s="337"/>
      <c r="L40" s="52" t="s">
        <v>60</v>
      </c>
      <c r="M40" s="52" t="s">
        <v>61</v>
      </c>
      <c r="N40" s="377"/>
      <c r="O40" s="376"/>
      <c r="P40" s="376"/>
    </row>
    <row r="41" spans="2:16" ht="15.75" thickBot="1">
      <c r="B41" s="369"/>
      <c r="C41" s="369"/>
      <c r="D41" s="372"/>
      <c r="E41" s="374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52">
        <f t="shared" si="2"/>
        <v>41821</v>
      </c>
      <c r="O42" s="353"/>
      <c r="P42" s="354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52">
        <f t="shared" si="3"/>
        <v>41821</v>
      </c>
      <c r="O43" s="353"/>
      <c r="P43" s="354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52">
        <f t="shared" si="4"/>
        <v>41821</v>
      </c>
      <c r="O44" s="353"/>
      <c r="P44" s="354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52">
        <f t="shared" si="5"/>
        <v>41821</v>
      </c>
      <c r="O45" s="353"/>
      <c r="P45" s="354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52">
        <f t="shared" si="6"/>
        <v>41821</v>
      </c>
      <c r="O46" s="353"/>
      <c r="P46" s="354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52">
        <f t="shared" si="7"/>
        <v>41821</v>
      </c>
      <c r="O47" s="353"/>
      <c r="P47" s="354"/>
    </row>
    <row r="48" spans="2:16">
      <c r="B48" s="355" t="s">
        <v>70</v>
      </c>
      <c r="C48" s="355"/>
      <c r="D48" s="355"/>
      <c r="E48" s="355"/>
      <c r="F48" s="355"/>
      <c r="G48" s="355"/>
      <c r="H48" s="355"/>
      <c r="I48" s="355"/>
      <c r="J48" s="355"/>
      <c r="K48" s="355"/>
      <c r="L48" s="355"/>
      <c r="M48" s="355"/>
      <c r="N48" s="355"/>
      <c r="O48" s="355"/>
      <c r="P48" s="355"/>
    </row>
    <row r="50" spans="1:16">
      <c r="A50" s="351" t="s">
        <v>71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</row>
    <row r="51" spans="1:16">
      <c r="A51" s="351" t="s">
        <v>91</v>
      </c>
      <c r="B51" s="351"/>
      <c r="C51" s="351"/>
      <c r="D51" s="351"/>
      <c r="E51" s="351"/>
      <c r="F51" s="351"/>
      <c r="G51" s="351"/>
      <c r="H51" s="351"/>
      <c r="I51" s="351"/>
      <c r="J51" s="351"/>
      <c r="K51" s="351"/>
      <c r="L51" s="351"/>
      <c r="M51" s="351"/>
      <c r="N51" s="351"/>
      <c r="O51" s="351"/>
      <c r="P51" s="351"/>
    </row>
    <row r="53" spans="1:16">
      <c r="A53" s="351" t="s">
        <v>73</v>
      </c>
      <c r="B53" s="351"/>
      <c r="C53" s="351"/>
      <c r="D53" s="351"/>
      <c r="E53" s="351"/>
      <c r="F53" s="351"/>
      <c r="G53" s="351"/>
      <c r="H53" s="351"/>
      <c r="I53" s="351"/>
      <c r="J53" s="351"/>
      <c r="K53" s="351"/>
      <c r="L53" s="351"/>
      <c r="M53" s="351"/>
      <c r="N53" s="351"/>
      <c r="O53" s="351"/>
      <c r="P53" s="351"/>
    </row>
    <row r="54" spans="1:16">
      <c r="A54" s="351">
        <f>A26</f>
        <v>0</v>
      </c>
      <c r="B54" s="351"/>
      <c r="C54" s="351"/>
      <c r="D54" s="351"/>
      <c r="E54" s="351"/>
      <c r="F54" s="351"/>
      <c r="G54" s="351"/>
      <c r="H54" s="351"/>
      <c r="I54" s="351"/>
      <c r="J54" s="351"/>
      <c r="K54" s="351"/>
      <c r="L54" s="351"/>
      <c r="M54" s="351"/>
      <c r="N54" s="351"/>
      <c r="O54" s="351"/>
      <c r="P54" s="351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81"/>
      <c r="C2" s="381"/>
      <c r="D2" s="382" t="s">
        <v>49</v>
      </c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</row>
    <row r="3" spans="2:16" ht="20.100000000000001" customHeight="1">
      <c r="B3" s="381"/>
      <c r="C3" s="381"/>
      <c r="D3" s="383" t="s">
        <v>50</v>
      </c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</row>
    <row r="4" spans="2:16">
      <c r="B4" s="384" t="s">
        <v>1</v>
      </c>
      <c r="C4" s="385"/>
      <c r="D4" s="386" t="s">
        <v>10</v>
      </c>
      <c r="E4" s="387"/>
      <c r="F4" s="386" t="s">
        <v>2</v>
      </c>
      <c r="G4" s="388"/>
      <c r="H4" s="389"/>
      <c r="I4" s="386" t="s">
        <v>3</v>
      </c>
      <c r="J4" s="389"/>
      <c r="K4" s="386" t="s">
        <v>5</v>
      </c>
      <c r="L4" s="389"/>
      <c r="M4" s="386" t="s">
        <v>51</v>
      </c>
      <c r="N4" s="388"/>
      <c r="O4" s="388"/>
      <c r="P4" s="389"/>
    </row>
    <row r="5" spans="2:16">
      <c r="B5" s="378" t="str">
        <f>DATOS!D5</f>
        <v>ARQUITECTURA / DISEÑO DE INTERIORES Y AMBIENTACIÓN</v>
      </c>
      <c r="C5" s="380"/>
      <c r="D5" s="390" t="str">
        <f>DATOS!I22</f>
        <v>2°ARQ</v>
      </c>
      <c r="E5" s="392"/>
      <c r="F5" s="390" t="str">
        <f>DATOS!D7</f>
        <v>VARIOS</v>
      </c>
      <c r="G5" s="393"/>
      <c r="H5" s="391"/>
      <c r="I5" s="390" t="str">
        <f>DATOS!D9</f>
        <v>VARIOS</v>
      </c>
      <c r="J5" s="391"/>
      <c r="K5" s="390" t="str">
        <f>DATOS!D11</f>
        <v>MATUTINO</v>
      </c>
      <c r="L5" s="391"/>
      <c r="M5" s="378" t="str">
        <f>DATOS!H9</f>
        <v>2019-A</v>
      </c>
      <c r="N5" s="379"/>
      <c r="O5" s="379"/>
      <c r="P5" s="380"/>
    </row>
    <row r="6" spans="2:16" ht="19.5" customHeight="1">
      <c r="B6" s="356" t="s">
        <v>52</v>
      </c>
      <c r="C6" s="357"/>
      <c r="D6" s="358" t="e">
        <f>DATOS!#REF!</f>
        <v>#REF!</v>
      </c>
      <c r="E6" s="359"/>
      <c r="F6" s="359"/>
      <c r="G6" s="359"/>
      <c r="H6" s="359"/>
      <c r="I6" s="359"/>
      <c r="J6" s="359"/>
      <c r="K6" s="359"/>
      <c r="L6" s="359"/>
      <c r="M6" s="359"/>
      <c r="N6" s="359"/>
      <c r="O6" s="359"/>
      <c r="P6" s="360"/>
    </row>
    <row r="7" spans="2:16" ht="5.0999999999999996" customHeight="1" thickBot="1"/>
    <row r="8" spans="2:16">
      <c r="B8" s="361" t="s">
        <v>53</v>
      </c>
      <c r="C8" s="362"/>
      <c r="D8" s="362"/>
      <c r="E8" s="362"/>
      <c r="F8" s="362"/>
      <c r="G8" s="362"/>
      <c r="H8" s="362"/>
      <c r="I8" s="362"/>
      <c r="J8" s="362"/>
      <c r="K8" s="362"/>
      <c r="L8" s="362"/>
      <c r="M8" s="362"/>
      <c r="N8" s="362"/>
      <c r="O8" s="362"/>
      <c r="P8" s="363"/>
    </row>
    <row r="9" spans="2:16" ht="15.75" thickBot="1">
      <c r="B9" s="364"/>
      <c r="C9" s="365"/>
      <c r="D9" s="365"/>
      <c r="E9" s="365"/>
      <c r="F9" s="365"/>
      <c r="G9" s="365"/>
      <c r="H9" s="365"/>
      <c r="I9" s="365"/>
      <c r="J9" s="365"/>
      <c r="K9" s="365"/>
      <c r="L9" s="365"/>
      <c r="M9" s="365"/>
      <c r="N9" s="365"/>
      <c r="O9" s="365"/>
      <c r="P9" s="366"/>
    </row>
    <row r="10" spans="2:16" ht="5.0999999999999996" customHeight="1"/>
    <row r="11" spans="2:16" ht="15.75" thickBot="1">
      <c r="B11" s="367" t="s">
        <v>8</v>
      </c>
      <c r="C11" s="367" t="s">
        <v>54</v>
      </c>
      <c r="D11" s="370" t="s">
        <v>55</v>
      </c>
      <c r="E11" s="367" t="s">
        <v>56</v>
      </c>
      <c r="F11" s="375" t="s">
        <v>76</v>
      </c>
      <c r="G11" s="375"/>
      <c r="H11" s="375"/>
      <c r="I11" s="375"/>
      <c r="J11" s="375"/>
      <c r="K11" s="375"/>
      <c r="L11" s="375"/>
      <c r="M11" s="375"/>
      <c r="N11" s="376" t="s">
        <v>58</v>
      </c>
      <c r="O11" s="376"/>
      <c r="P11" s="376"/>
    </row>
    <row r="12" spans="2:16" ht="15.75" thickBot="1">
      <c r="B12" s="368"/>
      <c r="C12" s="368"/>
      <c r="D12" s="371"/>
      <c r="E12" s="373"/>
      <c r="F12" s="335" t="s">
        <v>59</v>
      </c>
      <c r="G12" s="336"/>
      <c r="H12" s="336"/>
      <c r="I12" s="336"/>
      <c r="J12" s="336"/>
      <c r="K12" s="337"/>
      <c r="L12" s="52" t="s">
        <v>60</v>
      </c>
      <c r="M12" s="52" t="s">
        <v>61</v>
      </c>
      <c r="N12" s="377"/>
      <c r="O12" s="376"/>
      <c r="P12" s="376"/>
    </row>
    <row r="13" spans="2:16" ht="15.75" thickBot="1">
      <c r="B13" s="369"/>
      <c r="C13" s="369"/>
      <c r="D13" s="372"/>
      <c r="E13" s="374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52">
        <v>41821</v>
      </c>
      <c r="O14" s="394"/>
      <c r="P14" s="395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52">
        <v>41821</v>
      </c>
      <c r="O15" s="394"/>
      <c r="P15" s="395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52">
        <v>41821</v>
      </c>
      <c r="O16" s="394"/>
      <c r="P16" s="395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52">
        <v>41821</v>
      </c>
      <c r="O17" s="394"/>
      <c r="P17" s="395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52">
        <v>41821</v>
      </c>
      <c r="O18" s="394"/>
      <c r="P18" s="395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52">
        <v>41821</v>
      </c>
      <c r="O19" s="394"/>
      <c r="P19" s="395"/>
    </row>
    <row r="20" spans="1:16">
      <c r="B20" s="355" t="s">
        <v>70</v>
      </c>
      <c r="C20" s="355"/>
      <c r="D20" s="355"/>
      <c r="E20" s="355"/>
      <c r="F20" s="355"/>
      <c r="G20" s="355"/>
      <c r="H20" s="355"/>
      <c r="I20" s="355"/>
      <c r="J20" s="355"/>
      <c r="K20" s="355"/>
      <c r="L20" s="355"/>
      <c r="M20" s="355"/>
      <c r="N20" s="355"/>
      <c r="O20" s="355"/>
      <c r="P20" s="355"/>
    </row>
    <row r="22" spans="1:16">
      <c r="A22" s="351" t="s">
        <v>71</v>
      </c>
      <c r="B22" s="351"/>
      <c r="C22" s="351"/>
      <c r="D22" s="351"/>
      <c r="E22" s="351"/>
      <c r="F22" s="351"/>
      <c r="G22" s="351"/>
      <c r="H22" s="351"/>
      <c r="I22" s="351"/>
      <c r="J22" s="351"/>
      <c r="K22" s="351"/>
      <c r="L22" s="351"/>
      <c r="M22" s="351"/>
      <c r="N22" s="351"/>
      <c r="O22" s="351"/>
      <c r="P22" s="351"/>
    </row>
    <row r="23" spans="1:16">
      <c r="A23" s="351" t="s">
        <v>91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5" spans="1:16">
      <c r="A25" s="351" t="s">
        <v>73</v>
      </c>
      <c r="B25" s="351"/>
      <c r="C25" s="351"/>
      <c r="D25" s="351"/>
      <c r="E25" s="351"/>
      <c r="F25" s="351"/>
      <c r="G25" s="351"/>
      <c r="H25" s="351"/>
      <c r="I25" s="351"/>
      <c r="J25" s="351"/>
      <c r="K25" s="351"/>
      <c r="L25" s="351"/>
      <c r="M25" s="351"/>
      <c r="N25" s="351"/>
      <c r="O25" s="351"/>
      <c r="P25" s="351"/>
    </row>
    <row r="26" spans="1:16">
      <c r="A26" s="351">
        <f>DATOS!E15</f>
        <v>0</v>
      </c>
      <c r="B26" s="351"/>
      <c r="C26" s="351"/>
      <c r="D26" s="351"/>
      <c r="E26" s="351"/>
      <c r="F26" s="351"/>
      <c r="G26" s="351"/>
      <c r="H26" s="351"/>
      <c r="I26" s="351"/>
      <c r="J26" s="351"/>
      <c r="K26" s="351"/>
      <c r="L26" s="351"/>
      <c r="M26" s="351"/>
      <c r="N26" s="351"/>
      <c r="O26" s="351"/>
      <c r="P26" s="351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381"/>
      <c r="C30" s="381"/>
      <c r="D30" s="382" t="s">
        <v>49</v>
      </c>
      <c r="E30" s="382"/>
      <c r="F30" s="382"/>
      <c r="G30" s="382"/>
      <c r="H30" s="382"/>
      <c r="I30" s="382"/>
      <c r="J30" s="382"/>
      <c r="K30" s="382"/>
      <c r="L30" s="382"/>
      <c r="M30" s="382"/>
      <c r="N30" s="382"/>
      <c r="O30" s="382"/>
      <c r="P30" s="382"/>
    </row>
    <row r="31" spans="1:16" ht="20.100000000000001" customHeight="1">
      <c r="B31" s="381"/>
      <c r="C31" s="381"/>
      <c r="D31" s="383" t="s">
        <v>50</v>
      </c>
      <c r="E31" s="383"/>
      <c r="F31" s="383"/>
      <c r="G31" s="383"/>
      <c r="H31" s="383"/>
      <c r="I31" s="383"/>
      <c r="J31" s="383"/>
      <c r="K31" s="383"/>
      <c r="L31" s="383"/>
      <c r="M31" s="383"/>
      <c r="N31" s="383"/>
      <c r="O31" s="383"/>
      <c r="P31" s="383"/>
    </row>
    <row r="32" spans="1:16">
      <c r="B32" s="384" t="s">
        <v>1</v>
      </c>
      <c r="C32" s="385"/>
      <c r="D32" s="386" t="s">
        <v>10</v>
      </c>
      <c r="E32" s="387"/>
      <c r="F32" s="386" t="s">
        <v>2</v>
      </c>
      <c r="G32" s="388"/>
      <c r="H32" s="389"/>
      <c r="I32" s="386" t="s">
        <v>3</v>
      </c>
      <c r="J32" s="389"/>
      <c r="K32" s="386" t="s">
        <v>5</v>
      </c>
      <c r="L32" s="389"/>
      <c r="M32" s="386" t="s">
        <v>51</v>
      </c>
      <c r="N32" s="388"/>
      <c r="O32" s="388"/>
      <c r="P32" s="389"/>
    </row>
    <row r="33" spans="1:16">
      <c r="B33" s="390" t="str">
        <f>B5</f>
        <v>ARQUITECTURA / DISEÑO DE INTERIORES Y AMBIENTACIÓN</v>
      </c>
      <c r="C33" s="391"/>
      <c r="D33" s="390" t="str">
        <f>D5</f>
        <v>2°ARQ</v>
      </c>
      <c r="E33" s="392"/>
      <c r="F33" s="390" t="str">
        <f>F5</f>
        <v>VARIOS</v>
      </c>
      <c r="G33" s="393"/>
      <c r="H33" s="391"/>
      <c r="I33" s="390" t="str">
        <f>I5</f>
        <v>VARIOS</v>
      </c>
      <c r="J33" s="391"/>
      <c r="K33" s="390" t="str">
        <f>K5</f>
        <v>MATUTINO</v>
      </c>
      <c r="L33" s="391"/>
      <c r="M33" s="378" t="str">
        <f>M5</f>
        <v>2019-A</v>
      </c>
      <c r="N33" s="379"/>
      <c r="O33" s="379"/>
      <c r="P33" s="380"/>
    </row>
    <row r="34" spans="1:16" ht="19.5" customHeight="1">
      <c r="B34" s="356" t="s">
        <v>52</v>
      </c>
      <c r="C34" s="357"/>
      <c r="D34" s="358" t="e">
        <f>D6</f>
        <v>#REF!</v>
      </c>
      <c r="E34" s="359"/>
      <c r="F34" s="359"/>
      <c r="G34" s="359"/>
      <c r="H34" s="359"/>
      <c r="I34" s="359"/>
      <c r="J34" s="359"/>
      <c r="K34" s="359"/>
      <c r="L34" s="359"/>
      <c r="M34" s="359"/>
      <c r="N34" s="359"/>
      <c r="O34" s="359"/>
      <c r="P34" s="360"/>
    </row>
    <row r="35" spans="1:16" ht="5.0999999999999996" customHeight="1"/>
    <row r="36" spans="1:16" ht="5.0999999999999996" customHeight="1"/>
    <row r="37" spans="1:16" ht="15.75" thickBot="1">
      <c r="B37" s="367" t="s">
        <v>8</v>
      </c>
      <c r="C37" s="367" t="s">
        <v>54</v>
      </c>
      <c r="D37" s="370" t="s">
        <v>55</v>
      </c>
      <c r="E37" s="367" t="s">
        <v>56</v>
      </c>
      <c r="F37" s="375" t="s">
        <v>76</v>
      </c>
      <c r="G37" s="375"/>
      <c r="H37" s="375"/>
      <c r="I37" s="375"/>
      <c r="J37" s="375"/>
      <c r="K37" s="375"/>
      <c r="L37" s="375"/>
      <c r="M37" s="375"/>
      <c r="N37" s="376" t="s">
        <v>58</v>
      </c>
      <c r="O37" s="376"/>
      <c r="P37" s="376"/>
    </row>
    <row r="38" spans="1:16" ht="15.75" thickBot="1">
      <c r="B38" s="368"/>
      <c r="C38" s="368"/>
      <c r="D38" s="371"/>
      <c r="E38" s="373"/>
      <c r="F38" s="335" t="s">
        <v>59</v>
      </c>
      <c r="G38" s="336"/>
      <c r="H38" s="336"/>
      <c r="I38" s="336"/>
      <c r="J38" s="336"/>
      <c r="K38" s="337"/>
      <c r="L38" s="52" t="s">
        <v>60</v>
      </c>
      <c r="M38" s="52" t="s">
        <v>61</v>
      </c>
      <c r="N38" s="377"/>
      <c r="O38" s="376"/>
      <c r="P38" s="376"/>
    </row>
    <row r="39" spans="1:16" ht="15.75" thickBot="1">
      <c r="B39" s="369"/>
      <c r="C39" s="369"/>
      <c r="D39" s="372"/>
      <c r="E39" s="374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52">
        <f t="shared" si="2"/>
        <v>41821</v>
      </c>
      <c r="O40" s="353"/>
      <c r="P40" s="354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52">
        <f t="shared" si="3"/>
        <v>41821</v>
      </c>
      <c r="O41" s="353"/>
      <c r="P41" s="354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52">
        <f t="shared" si="4"/>
        <v>41821</v>
      </c>
      <c r="O42" s="353"/>
      <c r="P42" s="354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52">
        <f t="shared" si="5"/>
        <v>41821</v>
      </c>
      <c r="O43" s="353"/>
      <c r="P43" s="354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52">
        <f t="shared" si="6"/>
        <v>41821</v>
      </c>
      <c r="O44" s="353"/>
      <c r="P44" s="354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52">
        <f t="shared" si="7"/>
        <v>41821</v>
      </c>
      <c r="O45" s="353"/>
      <c r="P45" s="354"/>
    </row>
    <row r="46" spans="1:16">
      <c r="B46" s="355" t="s">
        <v>70</v>
      </c>
      <c r="C46" s="355"/>
      <c r="D46" s="355"/>
      <c r="E46" s="355"/>
      <c r="F46" s="355"/>
      <c r="G46" s="355"/>
      <c r="H46" s="355"/>
      <c r="I46" s="355"/>
      <c r="J46" s="355"/>
      <c r="K46" s="355"/>
      <c r="L46" s="355"/>
      <c r="M46" s="355"/>
      <c r="N46" s="355"/>
      <c r="O46" s="355"/>
      <c r="P46" s="355"/>
    </row>
    <row r="48" spans="1:16">
      <c r="A48" s="351" t="s">
        <v>71</v>
      </c>
      <c r="B48" s="351"/>
      <c r="C48" s="351"/>
      <c r="D48" s="351"/>
      <c r="E48" s="351"/>
      <c r="F48" s="351"/>
      <c r="G48" s="351"/>
      <c r="H48" s="351"/>
      <c r="I48" s="351"/>
      <c r="J48" s="351"/>
      <c r="K48" s="351"/>
      <c r="L48" s="351"/>
      <c r="M48" s="351"/>
      <c r="N48" s="351"/>
      <c r="O48" s="351"/>
      <c r="P48" s="351"/>
    </row>
    <row r="49" spans="1:16">
      <c r="A49" s="351" t="s">
        <v>91</v>
      </c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51"/>
      <c r="O49" s="351"/>
      <c r="P49" s="351"/>
    </row>
    <row r="51" spans="1:16">
      <c r="A51" s="351" t="s">
        <v>73</v>
      </c>
      <c r="B51" s="351"/>
      <c r="C51" s="351"/>
      <c r="D51" s="351"/>
      <c r="E51" s="351"/>
      <c r="F51" s="351"/>
      <c r="G51" s="351"/>
      <c r="H51" s="351"/>
      <c r="I51" s="351"/>
      <c r="J51" s="351"/>
      <c r="K51" s="351"/>
      <c r="L51" s="351"/>
      <c r="M51" s="351"/>
      <c r="N51" s="351"/>
      <c r="O51" s="351"/>
      <c r="P51" s="351"/>
    </row>
    <row r="52" spans="1:16">
      <c r="A52" s="351">
        <f>A26</f>
        <v>0</v>
      </c>
      <c r="B52" s="351"/>
      <c r="C52" s="351"/>
      <c r="D52" s="351"/>
      <c r="E52" s="351"/>
      <c r="F52" s="351"/>
      <c r="G52" s="351"/>
      <c r="H52" s="351"/>
      <c r="I52" s="351"/>
      <c r="J52" s="351"/>
      <c r="K52" s="351"/>
      <c r="L52" s="351"/>
      <c r="M52" s="351"/>
      <c r="N52" s="351"/>
      <c r="O52" s="351"/>
      <c r="P52" s="351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7:B39"/>
    <mergeCell ref="C37:C39"/>
    <mergeCell ref="D37:D39"/>
    <mergeCell ref="E37:E39"/>
    <mergeCell ref="F37:M37"/>
    <mergeCell ref="N37:P38"/>
    <mergeCell ref="N44:P44"/>
    <mergeCell ref="N45:P45"/>
    <mergeCell ref="F38:K38"/>
    <mergeCell ref="N40:P40"/>
    <mergeCell ref="N41:P41"/>
    <mergeCell ref="N42:P42"/>
    <mergeCell ref="N43:P43"/>
    <mergeCell ref="A48:P48"/>
    <mergeCell ref="A49:P49"/>
    <mergeCell ref="A51:P51"/>
    <mergeCell ref="A52:P52"/>
    <mergeCell ref="B46:P46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2">
        <v>95.17</v>
      </c>
      <c r="C2" s="422"/>
      <c r="D2" s="382" t="s">
        <v>49</v>
      </c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</row>
    <row r="3" spans="2:16" ht="20.100000000000001" customHeight="1">
      <c r="B3" s="422"/>
      <c r="C3" s="422"/>
      <c r="D3" s="383" t="s">
        <v>50</v>
      </c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</row>
    <row r="4" spans="2:16">
      <c r="B4" s="384" t="s">
        <v>1</v>
      </c>
      <c r="C4" s="385"/>
      <c r="D4" s="386" t="s">
        <v>10</v>
      </c>
      <c r="E4" s="387"/>
      <c r="F4" s="386" t="s">
        <v>2</v>
      </c>
      <c r="G4" s="388"/>
      <c r="H4" s="389"/>
      <c r="I4" s="386" t="s">
        <v>3</v>
      </c>
      <c r="J4" s="389"/>
      <c r="K4" s="412" t="s">
        <v>5</v>
      </c>
      <c r="L4" s="413"/>
      <c r="M4" s="386" t="s">
        <v>51</v>
      </c>
      <c r="N4" s="388"/>
      <c r="O4" s="388"/>
      <c r="P4" s="389"/>
    </row>
    <row r="5" spans="2:16">
      <c r="B5" s="378" t="str">
        <f>DATOS!D5</f>
        <v>ARQUITECTURA / DISEÑO DE INTERIORES Y AMBIENTACIÓN</v>
      </c>
      <c r="C5" s="380"/>
      <c r="D5" s="390" t="str">
        <f>DATOS!I23</f>
        <v>2°DIA</v>
      </c>
      <c r="E5" s="392"/>
      <c r="F5" s="390" t="str">
        <f>DATOS!D7</f>
        <v>VARIOS</v>
      </c>
      <c r="G5" s="393"/>
      <c r="H5" s="391"/>
      <c r="I5" s="390" t="str">
        <f>DATOS!D9</f>
        <v>VARIOS</v>
      </c>
      <c r="J5" s="391"/>
      <c r="K5" s="414" t="str">
        <f>DATOS!D11</f>
        <v>MATUTINO</v>
      </c>
      <c r="L5" s="415"/>
      <c r="M5" s="378" t="s">
        <v>78</v>
      </c>
      <c r="N5" s="379"/>
      <c r="O5" s="379"/>
      <c r="P5" s="380"/>
    </row>
    <row r="6" spans="2:16" ht="19.5" customHeight="1">
      <c r="B6" s="356" t="s">
        <v>52</v>
      </c>
      <c r="C6" s="357"/>
      <c r="D6" s="358" t="str">
        <f>DATOS!C23</f>
        <v>HERNANDEZ RIVERA AMERICA ESTEFANIA</v>
      </c>
      <c r="E6" s="359"/>
      <c r="F6" s="359"/>
      <c r="G6" s="359"/>
      <c r="H6" s="359"/>
      <c r="I6" s="359"/>
      <c r="J6" s="359"/>
      <c r="K6" s="359"/>
      <c r="L6" s="359"/>
      <c r="M6" s="359"/>
      <c r="N6" s="359"/>
      <c r="O6" s="359"/>
      <c r="P6" s="360"/>
    </row>
    <row r="7" spans="2:16" ht="5.0999999999999996" customHeight="1"/>
    <row r="8" spans="2:16" ht="5.0999999999999996" customHeight="1"/>
    <row r="9" spans="2:16" ht="15.75" thickBot="1">
      <c r="B9" s="367" t="s">
        <v>8</v>
      </c>
      <c r="C9" s="367" t="s">
        <v>54</v>
      </c>
      <c r="D9" s="370" t="s">
        <v>55</v>
      </c>
      <c r="E9" s="367" t="s">
        <v>56</v>
      </c>
      <c r="F9" s="375" t="s">
        <v>76</v>
      </c>
      <c r="G9" s="375"/>
      <c r="H9" s="375"/>
      <c r="I9" s="375"/>
      <c r="J9" s="375"/>
      <c r="K9" s="375"/>
      <c r="L9" s="375"/>
      <c r="M9" s="375"/>
      <c r="N9" s="376" t="s">
        <v>58</v>
      </c>
      <c r="O9" s="376"/>
      <c r="P9" s="376"/>
    </row>
    <row r="10" spans="2:16" ht="15.75" thickBot="1">
      <c r="B10" s="368"/>
      <c r="C10" s="368"/>
      <c r="D10" s="371"/>
      <c r="E10" s="373"/>
      <c r="F10" s="335" t="s">
        <v>59</v>
      </c>
      <c r="G10" s="336"/>
      <c r="H10" s="336"/>
      <c r="I10" s="336"/>
      <c r="J10" s="336"/>
      <c r="K10" s="337"/>
      <c r="L10" s="52" t="s">
        <v>60</v>
      </c>
      <c r="M10" s="52" t="s">
        <v>61</v>
      </c>
      <c r="N10" s="377"/>
      <c r="O10" s="376"/>
      <c r="P10" s="376"/>
    </row>
    <row r="11" spans="2:16" ht="15.75" thickBot="1">
      <c r="B11" s="369"/>
      <c r="C11" s="369"/>
      <c r="D11" s="372"/>
      <c r="E11" s="374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52">
        <v>41821</v>
      </c>
      <c r="O12" s="394"/>
      <c r="P12" s="395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52">
        <v>41821</v>
      </c>
      <c r="O13" s="394"/>
      <c r="P13" s="395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52">
        <v>41821</v>
      </c>
      <c r="O14" s="394"/>
      <c r="P14" s="395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52">
        <v>41821</v>
      </c>
      <c r="O15" s="394"/>
      <c r="P15" s="395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52">
        <v>41821</v>
      </c>
      <c r="O16" s="394"/>
      <c r="P16" s="395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52">
        <v>41821</v>
      </c>
      <c r="O17" s="394"/>
      <c r="P17" s="395"/>
    </row>
    <row r="18" spans="1:16">
      <c r="B18" s="355" t="s">
        <v>70</v>
      </c>
      <c r="C18" s="355"/>
      <c r="D18" s="355"/>
      <c r="E18" s="355"/>
      <c r="F18" s="355"/>
      <c r="G18" s="355"/>
      <c r="H18" s="355"/>
      <c r="I18" s="355"/>
      <c r="J18" s="355"/>
      <c r="K18" s="355"/>
      <c r="L18" s="355"/>
      <c r="M18" s="355"/>
      <c r="N18" s="355"/>
      <c r="O18" s="355"/>
      <c r="P18" s="355"/>
    </row>
    <row r="20" spans="1:16">
      <c r="A20" s="351" t="s">
        <v>71</v>
      </c>
      <c r="B20" s="351"/>
      <c r="C20" s="351"/>
      <c r="D20" s="351"/>
      <c r="E20" s="351"/>
      <c r="F20" s="351"/>
      <c r="G20" s="351"/>
      <c r="H20" s="351"/>
      <c r="I20" s="351"/>
      <c r="J20" s="351"/>
      <c r="K20" s="351"/>
      <c r="L20" s="351"/>
      <c r="M20" s="351"/>
      <c r="N20" s="351"/>
      <c r="O20" s="351"/>
      <c r="P20" s="351"/>
    </row>
    <row r="21" spans="1:16">
      <c r="A21" s="351" t="s">
        <v>91</v>
      </c>
      <c r="B21" s="351"/>
      <c r="C21" s="351"/>
      <c r="D21" s="351"/>
      <c r="E21" s="351"/>
      <c r="F21" s="351"/>
      <c r="G21" s="351"/>
      <c r="H21" s="351"/>
      <c r="I21" s="351"/>
      <c r="J21" s="351"/>
      <c r="K21" s="351"/>
      <c r="L21" s="351"/>
      <c r="M21" s="351"/>
      <c r="N21" s="351"/>
      <c r="O21" s="351"/>
      <c r="P21" s="351"/>
    </row>
    <row r="23" spans="1:16">
      <c r="A23" s="351" t="s">
        <v>73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4" spans="1:16">
      <c r="A24" s="351">
        <f>DATOS!E15</f>
        <v>0</v>
      </c>
      <c r="B24" s="351"/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1">
        <v>95.17</v>
      </c>
      <c r="C28" s="381"/>
      <c r="D28" s="382" t="s">
        <v>49</v>
      </c>
      <c r="E28" s="382"/>
      <c r="F28" s="382"/>
      <c r="G28" s="382"/>
      <c r="H28" s="382"/>
      <c r="I28" s="382"/>
      <c r="J28" s="382"/>
      <c r="K28" s="382"/>
      <c r="L28" s="382"/>
      <c r="M28" s="382"/>
      <c r="N28" s="382"/>
      <c r="O28" s="382"/>
      <c r="P28" s="382"/>
    </row>
    <row r="29" spans="1:16" ht="20.100000000000001" customHeight="1">
      <c r="B29" s="381"/>
      <c r="C29" s="381"/>
      <c r="D29" s="383" t="s">
        <v>50</v>
      </c>
      <c r="E29" s="383"/>
      <c r="F29" s="383"/>
      <c r="G29" s="383"/>
      <c r="H29" s="383"/>
      <c r="I29" s="383"/>
      <c r="J29" s="383"/>
      <c r="K29" s="383"/>
      <c r="L29" s="383"/>
      <c r="M29" s="383"/>
      <c r="N29" s="383"/>
      <c r="O29" s="383"/>
      <c r="P29" s="383"/>
    </row>
    <row r="30" spans="1:16">
      <c r="B30" s="384" t="s">
        <v>1</v>
      </c>
      <c r="C30" s="385"/>
      <c r="D30" s="386" t="s">
        <v>10</v>
      </c>
      <c r="E30" s="387"/>
      <c r="F30" s="386" t="s">
        <v>2</v>
      </c>
      <c r="G30" s="388"/>
      <c r="H30" s="389"/>
      <c r="I30" s="386" t="s">
        <v>3</v>
      </c>
      <c r="J30" s="389"/>
      <c r="K30" s="412" t="s">
        <v>5</v>
      </c>
      <c r="L30" s="413"/>
      <c r="M30" s="386" t="s">
        <v>51</v>
      </c>
      <c r="N30" s="388"/>
      <c r="O30" s="388"/>
      <c r="P30" s="389"/>
    </row>
    <row r="31" spans="1:16">
      <c r="B31" s="390" t="str">
        <f>B5</f>
        <v>ARQUITECTURA / DISEÑO DE INTERIORES Y AMBIENTACIÓN</v>
      </c>
      <c r="C31" s="391"/>
      <c r="D31" s="390" t="str">
        <f>D5</f>
        <v>2°DIA</v>
      </c>
      <c r="E31" s="392"/>
      <c r="F31" s="390" t="str">
        <f>F5</f>
        <v>VARIOS</v>
      </c>
      <c r="G31" s="393"/>
      <c r="H31" s="391"/>
      <c r="I31" s="390" t="str">
        <f>I5</f>
        <v>VARIOS</v>
      </c>
      <c r="J31" s="391"/>
      <c r="K31" s="414" t="str">
        <f>K5</f>
        <v>MATUTINO</v>
      </c>
      <c r="L31" s="415"/>
      <c r="M31" s="378" t="str">
        <f>M5</f>
        <v xml:space="preserve">2014 A </v>
      </c>
      <c r="N31" s="379"/>
      <c r="O31" s="379"/>
      <c r="P31" s="380"/>
    </row>
    <row r="32" spans="1:16" ht="19.5" customHeight="1">
      <c r="B32" s="356" t="s">
        <v>52</v>
      </c>
      <c r="C32" s="357"/>
      <c r="D32" s="358" t="str">
        <f>D6</f>
        <v>HERNANDEZ RIVERA AMERICA ESTEFANIA</v>
      </c>
      <c r="E32" s="359"/>
      <c r="F32" s="359"/>
      <c r="G32" s="359"/>
      <c r="H32" s="359"/>
      <c r="I32" s="359"/>
      <c r="J32" s="359"/>
      <c r="K32" s="359"/>
      <c r="L32" s="359"/>
      <c r="M32" s="359"/>
      <c r="N32" s="359"/>
      <c r="O32" s="359"/>
      <c r="P32" s="360"/>
    </row>
    <row r="33" spans="2:16" ht="5.0999999999999996" customHeight="1"/>
    <row r="34" spans="2:16" ht="15.75" thickBot="1">
      <c r="B34" s="367" t="s">
        <v>8</v>
      </c>
      <c r="C34" s="367" t="s">
        <v>54</v>
      </c>
      <c r="D34" s="370" t="s">
        <v>55</v>
      </c>
      <c r="E34" s="367" t="s">
        <v>56</v>
      </c>
      <c r="F34" s="375" t="s">
        <v>76</v>
      </c>
      <c r="G34" s="375"/>
      <c r="H34" s="375"/>
      <c r="I34" s="375"/>
      <c r="J34" s="375"/>
      <c r="K34" s="375"/>
      <c r="L34" s="375"/>
      <c r="M34" s="375"/>
      <c r="N34" s="376" t="s">
        <v>58</v>
      </c>
      <c r="O34" s="376"/>
      <c r="P34" s="376"/>
    </row>
    <row r="35" spans="2:16" ht="15.75" thickBot="1">
      <c r="B35" s="368"/>
      <c r="C35" s="368"/>
      <c r="D35" s="371"/>
      <c r="E35" s="373"/>
      <c r="F35" s="335" t="s">
        <v>59</v>
      </c>
      <c r="G35" s="336"/>
      <c r="H35" s="336"/>
      <c r="I35" s="336"/>
      <c r="J35" s="336"/>
      <c r="K35" s="337"/>
      <c r="L35" s="52" t="s">
        <v>60</v>
      </c>
      <c r="M35" s="52" t="s">
        <v>61</v>
      </c>
      <c r="N35" s="377"/>
      <c r="O35" s="376"/>
      <c r="P35" s="376"/>
    </row>
    <row r="36" spans="2:16" ht="15.75" thickBot="1">
      <c r="B36" s="369"/>
      <c r="C36" s="369"/>
      <c r="D36" s="372"/>
      <c r="E36" s="374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52">
        <f t="shared" si="3"/>
        <v>41821</v>
      </c>
      <c r="O37" s="353"/>
      <c r="P37" s="354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52">
        <f t="shared" si="3"/>
        <v>41821</v>
      </c>
      <c r="O38" s="353"/>
      <c r="P38" s="354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52">
        <f t="shared" si="3"/>
        <v>41821</v>
      </c>
      <c r="O39" s="353"/>
      <c r="P39" s="354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52">
        <f t="shared" si="3"/>
        <v>41821</v>
      </c>
      <c r="O40" s="353"/>
      <c r="P40" s="354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52">
        <f t="shared" si="3"/>
        <v>41821</v>
      </c>
      <c r="O41" s="353"/>
      <c r="P41" s="354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52">
        <f t="shared" si="3"/>
        <v>41821</v>
      </c>
      <c r="O42" s="353"/>
      <c r="P42" s="354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52" t="e">
        <f>#REF!</f>
        <v>#REF!</v>
      </c>
      <c r="O43" s="353"/>
      <c r="P43" s="354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52" t="e">
        <f>#REF!</f>
        <v>#REF!</v>
      </c>
      <c r="O44" s="353"/>
      <c r="P44" s="354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52" t="e">
        <f>#REF!</f>
        <v>#REF!</v>
      </c>
      <c r="O45" s="353"/>
      <c r="P45" s="354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52" t="e">
        <f>#REF!</f>
        <v>#REF!</v>
      </c>
      <c r="O46" s="353"/>
      <c r="P46" s="354"/>
    </row>
    <row r="47" spans="2:16">
      <c r="B47" s="355" t="s">
        <v>70</v>
      </c>
      <c r="C47" s="355"/>
      <c r="D47" s="355"/>
      <c r="E47" s="355"/>
      <c r="F47" s="355"/>
      <c r="G47" s="355"/>
      <c r="H47" s="355"/>
      <c r="I47" s="355"/>
      <c r="J47" s="355"/>
      <c r="K47" s="355"/>
      <c r="L47" s="355"/>
      <c r="M47" s="355"/>
      <c r="N47" s="355"/>
      <c r="O47" s="355"/>
      <c r="P47" s="355"/>
    </row>
    <row r="49" spans="1:16">
      <c r="A49" s="351" t="s">
        <v>71</v>
      </c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51"/>
      <c r="O49" s="351"/>
      <c r="P49" s="351"/>
    </row>
    <row r="50" spans="1:16">
      <c r="A50" s="351" t="s">
        <v>91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</row>
    <row r="52" spans="1:16">
      <c r="A52" s="351" t="s">
        <v>73</v>
      </c>
      <c r="B52" s="351"/>
      <c r="C52" s="351"/>
      <c r="D52" s="351"/>
      <c r="E52" s="351"/>
      <c r="F52" s="351"/>
      <c r="G52" s="351"/>
      <c r="H52" s="351"/>
      <c r="I52" s="351"/>
      <c r="J52" s="351"/>
      <c r="K52" s="351"/>
      <c r="L52" s="351"/>
      <c r="M52" s="351"/>
      <c r="N52" s="351"/>
      <c r="O52" s="351"/>
      <c r="P52" s="351"/>
    </row>
    <row r="53" spans="1:16">
      <c r="A53" s="351">
        <f>A24</f>
        <v>0</v>
      </c>
      <c r="B53" s="351"/>
      <c r="C53" s="351"/>
      <c r="D53" s="351"/>
      <c r="E53" s="351"/>
      <c r="F53" s="351"/>
      <c r="G53" s="351"/>
      <c r="H53" s="351"/>
      <c r="I53" s="351"/>
      <c r="J53" s="351"/>
      <c r="K53" s="351"/>
      <c r="L53" s="351"/>
      <c r="M53" s="351"/>
      <c r="N53" s="351"/>
      <c r="O53" s="351"/>
      <c r="P53" s="351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C34:C36"/>
    <mergeCell ref="D34:D36"/>
    <mergeCell ref="E34:E36"/>
    <mergeCell ref="F34:M34"/>
    <mergeCell ref="N34:P35"/>
    <mergeCell ref="F35:K35"/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6">
        <v>92.17</v>
      </c>
      <c r="C2" s="426"/>
      <c r="D2" s="382" t="s">
        <v>49</v>
      </c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</row>
    <row r="3" spans="2:16" ht="20.100000000000001" customHeight="1">
      <c r="B3" s="426"/>
      <c r="C3" s="426"/>
      <c r="D3" s="383" t="s">
        <v>50</v>
      </c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</row>
    <row r="4" spans="2:16">
      <c r="B4" s="384" t="s">
        <v>1</v>
      </c>
      <c r="C4" s="385"/>
      <c r="D4" s="386" t="s">
        <v>10</v>
      </c>
      <c r="E4" s="387"/>
      <c r="F4" s="386" t="s">
        <v>2</v>
      </c>
      <c r="G4" s="388"/>
      <c r="H4" s="389"/>
      <c r="I4" s="386" t="s">
        <v>3</v>
      </c>
      <c r="J4" s="389"/>
      <c r="K4" s="407" t="s">
        <v>5</v>
      </c>
      <c r="L4" s="408"/>
      <c r="M4" s="386" t="s">
        <v>51</v>
      </c>
      <c r="N4" s="388"/>
      <c r="O4" s="388"/>
      <c r="P4" s="389"/>
    </row>
    <row r="5" spans="2:16">
      <c r="B5" s="378" t="str">
        <f>DATOS!D5</f>
        <v>ARQUITECTURA / DISEÑO DE INTERIORES Y AMBIENTACIÓN</v>
      </c>
      <c r="C5" s="380"/>
      <c r="D5" s="390" t="str">
        <f>DATOS!I24</f>
        <v>2°ARQ</v>
      </c>
      <c r="E5" s="392"/>
      <c r="F5" s="390" t="str">
        <f>DATOS!D7</f>
        <v>VARIOS</v>
      </c>
      <c r="G5" s="393"/>
      <c r="H5" s="391"/>
      <c r="I5" s="390" t="str">
        <f>DATOS!D9</f>
        <v>VARIOS</v>
      </c>
      <c r="J5" s="391"/>
      <c r="K5" s="409" t="str">
        <f>DATOS!D11</f>
        <v>MATUTINO</v>
      </c>
      <c r="L5" s="410"/>
      <c r="M5" s="378" t="s">
        <v>85</v>
      </c>
      <c r="N5" s="379"/>
      <c r="O5" s="379"/>
      <c r="P5" s="380"/>
    </row>
    <row r="6" spans="2:16" ht="19.5" customHeight="1">
      <c r="B6" s="356" t="s">
        <v>52</v>
      </c>
      <c r="C6" s="357"/>
      <c r="D6" s="423" t="str">
        <f>DATOS!C24</f>
        <v>MADRUEÑO INZUZA RAUL OSVALDO2A</v>
      </c>
      <c r="E6" s="424"/>
      <c r="F6" s="424"/>
      <c r="G6" s="424"/>
      <c r="H6" s="424"/>
      <c r="I6" s="424"/>
      <c r="J6" s="424"/>
      <c r="K6" s="424"/>
      <c r="L6" s="424"/>
      <c r="M6" s="424"/>
      <c r="N6" s="424"/>
      <c r="O6" s="424"/>
      <c r="P6" s="425"/>
    </row>
    <row r="7" spans="2:16" ht="5.0999999999999996" customHeight="1"/>
    <row r="8" spans="2:16" ht="5.0999999999999996" customHeight="1"/>
    <row r="9" spans="2:16" ht="15.75" thickBot="1">
      <c r="B9" s="367" t="s">
        <v>8</v>
      </c>
      <c r="C9" s="367" t="s">
        <v>54</v>
      </c>
      <c r="D9" s="370" t="s">
        <v>55</v>
      </c>
      <c r="E9" s="367" t="s">
        <v>56</v>
      </c>
      <c r="F9" s="375" t="s">
        <v>76</v>
      </c>
      <c r="G9" s="375"/>
      <c r="H9" s="375"/>
      <c r="I9" s="375"/>
      <c r="J9" s="375"/>
      <c r="K9" s="375"/>
      <c r="L9" s="375"/>
      <c r="M9" s="375"/>
      <c r="N9" s="376" t="s">
        <v>58</v>
      </c>
      <c r="O9" s="376"/>
      <c r="P9" s="376"/>
    </row>
    <row r="10" spans="2:16" ht="15.75" thickBot="1">
      <c r="B10" s="368"/>
      <c r="C10" s="368"/>
      <c r="D10" s="371"/>
      <c r="E10" s="373"/>
      <c r="F10" s="335" t="s">
        <v>59</v>
      </c>
      <c r="G10" s="336"/>
      <c r="H10" s="336"/>
      <c r="I10" s="336"/>
      <c r="J10" s="336"/>
      <c r="K10" s="337"/>
      <c r="L10" s="52" t="s">
        <v>60</v>
      </c>
      <c r="M10" s="52" t="s">
        <v>61</v>
      </c>
      <c r="N10" s="377"/>
      <c r="O10" s="376"/>
      <c r="P10" s="376"/>
    </row>
    <row r="11" spans="2:16" ht="15.75" thickBot="1">
      <c r="B11" s="369"/>
      <c r="C11" s="369"/>
      <c r="D11" s="372"/>
      <c r="E11" s="374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52">
        <v>41821</v>
      </c>
      <c r="O12" s="394"/>
      <c r="P12" s="395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52">
        <v>41821</v>
      </c>
      <c r="O13" s="394"/>
      <c r="P13" s="395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52">
        <v>41821</v>
      </c>
      <c r="O14" s="394"/>
      <c r="P14" s="395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52">
        <v>41821</v>
      </c>
      <c r="O15" s="394"/>
      <c r="P15" s="395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52">
        <v>41821</v>
      </c>
      <c r="O16" s="394"/>
      <c r="P16" s="395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52">
        <v>41821</v>
      </c>
      <c r="O17" s="394"/>
      <c r="P17" s="395"/>
    </row>
    <row r="18" spans="1:16">
      <c r="B18" s="355" t="s">
        <v>70</v>
      </c>
      <c r="C18" s="355"/>
      <c r="D18" s="355"/>
      <c r="E18" s="355"/>
      <c r="F18" s="355"/>
      <c r="G18" s="355"/>
      <c r="H18" s="355"/>
      <c r="I18" s="355"/>
      <c r="J18" s="355"/>
      <c r="K18" s="355"/>
      <c r="L18" s="355"/>
      <c r="M18" s="355"/>
      <c r="N18" s="355"/>
      <c r="O18" s="355"/>
      <c r="P18" s="355"/>
    </row>
    <row r="20" spans="1:16">
      <c r="A20" s="351" t="s">
        <v>71</v>
      </c>
      <c r="B20" s="351"/>
      <c r="C20" s="351"/>
      <c r="D20" s="351"/>
      <c r="E20" s="351"/>
      <c r="F20" s="351"/>
      <c r="G20" s="351"/>
      <c r="H20" s="351"/>
      <c r="I20" s="351"/>
      <c r="J20" s="351"/>
      <c r="K20" s="351"/>
      <c r="L20" s="351"/>
      <c r="M20" s="351"/>
      <c r="N20" s="351"/>
      <c r="O20" s="351"/>
      <c r="P20" s="351"/>
    </row>
    <row r="21" spans="1:16">
      <c r="A21" s="351" t="s">
        <v>91</v>
      </c>
      <c r="B21" s="351"/>
      <c r="C21" s="351"/>
      <c r="D21" s="351"/>
      <c r="E21" s="351"/>
      <c r="F21" s="351"/>
      <c r="G21" s="351"/>
      <c r="H21" s="351"/>
      <c r="I21" s="351"/>
      <c r="J21" s="351"/>
      <c r="K21" s="351"/>
      <c r="L21" s="351"/>
      <c r="M21" s="351"/>
      <c r="N21" s="351"/>
      <c r="O21" s="351"/>
      <c r="P21" s="351"/>
    </row>
    <row r="23" spans="1:16">
      <c r="A23" s="351" t="s">
        <v>73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4" spans="1:16">
      <c r="A24" s="351">
        <f>DATOS!E15</f>
        <v>0</v>
      </c>
      <c r="B24" s="351"/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1">
        <v>92.17</v>
      </c>
      <c r="C28" s="381"/>
      <c r="D28" s="382" t="s">
        <v>49</v>
      </c>
      <c r="E28" s="382"/>
      <c r="F28" s="382"/>
      <c r="G28" s="382"/>
      <c r="H28" s="382"/>
      <c r="I28" s="382"/>
      <c r="J28" s="382"/>
      <c r="K28" s="382"/>
      <c r="L28" s="382"/>
      <c r="M28" s="382"/>
      <c r="N28" s="382"/>
      <c r="O28" s="382"/>
      <c r="P28" s="382"/>
    </row>
    <row r="29" spans="1:16" ht="20.100000000000001" customHeight="1">
      <c r="B29" s="381"/>
      <c r="C29" s="381"/>
      <c r="D29" s="383" t="s">
        <v>50</v>
      </c>
      <c r="E29" s="383"/>
      <c r="F29" s="383"/>
      <c r="G29" s="383"/>
      <c r="H29" s="383"/>
      <c r="I29" s="383"/>
      <c r="J29" s="383"/>
      <c r="K29" s="383"/>
      <c r="L29" s="383"/>
      <c r="M29" s="383"/>
      <c r="N29" s="383"/>
      <c r="O29" s="383"/>
      <c r="P29" s="383"/>
    </row>
    <row r="30" spans="1:16">
      <c r="B30" s="384" t="s">
        <v>1</v>
      </c>
      <c r="C30" s="385"/>
      <c r="D30" s="386" t="s">
        <v>10</v>
      </c>
      <c r="E30" s="387"/>
      <c r="F30" s="386" t="s">
        <v>2</v>
      </c>
      <c r="G30" s="388"/>
      <c r="H30" s="389"/>
      <c r="I30" s="386" t="s">
        <v>3</v>
      </c>
      <c r="J30" s="389"/>
      <c r="K30" s="386" t="s">
        <v>5</v>
      </c>
      <c r="L30" s="389"/>
      <c r="M30" s="386" t="s">
        <v>51</v>
      </c>
      <c r="N30" s="388"/>
      <c r="O30" s="388"/>
      <c r="P30" s="389"/>
    </row>
    <row r="31" spans="1:16">
      <c r="B31" s="390" t="str">
        <f>B5</f>
        <v>ARQUITECTURA / DISEÑO DE INTERIORES Y AMBIENTACIÓN</v>
      </c>
      <c r="C31" s="391"/>
      <c r="D31" s="390" t="str">
        <f>D5</f>
        <v>2°ARQ</v>
      </c>
      <c r="E31" s="392"/>
      <c r="F31" s="390" t="str">
        <f>F5</f>
        <v>VARIOS</v>
      </c>
      <c r="G31" s="393"/>
      <c r="H31" s="391"/>
      <c r="I31" s="390" t="str">
        <f>I5</f>
        <v>VARIOS</v>
      </c>
      <c r="J31" s="391"/>
      <c r="K31" s="390" t="str">
        <f>K5</f>
        <v>MATUTINO</v>
      </c>
      <c r="L31" s="391"/>
      <c r="M31" s="378" t="str">
        <f>M5</f>
        <v>2014-A</v>
      </c>
      <c r="N31" s="379"/>
      <c r="O31" s="379"/>
      <c r="P31" s="380"/>
    </row>
    <row r="32" spans="1:16" ht="19.5" customHeight="1">
      <c r="B32" s="356" t="s">
        <v>52</v>
      </c>
      <c r="C32" s="357"/>
      <c r="D32" s="417" t="str">
        <f>D6</f>
        <v>MADRUEÑO INZUZA RAUL OSVALDO2A</v>
      </c>
      <c r="E32" s="418"/>
      <c r="F32" s="418"/>
      <c r="G32" s="418"/>
      <c r="H32" s="418"/>
      <c r="I32" s="418"/>
      <c r="J32" s="418"/>
      <c r="K32" s="418"/>
      <c r="L32" s="418"/>
      <c r="M32" s="418"/>
      <c r="N32" s="418"/>
      <c r="O32" s="418"/>
      <c r="P32" s="419"/>
    </row>
    <row r="33" spans="1:16" ht="5.0999999999999996" customHeight="1"/>
    <row r="34" spans="1:16" ht="5.0999999999999996" customHeight="1"/>
    <row r="35" spans="1:16" ht="15.75" thickBot="1">
      <c r="B35" s="367" t="s">
        <v>8</v>
      </c>
      <c r="C35" s="367" t="s">
        <v>54</v>
      </c>
      <c r="D35" s="370" t="s">
        <v>55</v>
      </c>
      <c r="E35" s="367" t="s">
        <v>56</v>
      </c>
      <c r="F35" s="375" t="s">
        <v>76</v>
      </c>
      <c r="G35" s="375"/>
      <c r="H35" s="375"/>
      <c r="I35" s="375"/>
      <c r="J35" s="375"/>
      <c r="K35" s="375"/>
      <c r="L35" s="375"/>
      <c r="M35" s="375"/>
      <c r="N35" s="376" t="s">
        <v>58</v>
      </c>
      <c r="O35" s="376"/>
      <c r="P35" s="376"/>
    </row>
    <row r="36" spans="1:16" ht="15.75" thickBot="1">
      <c r="B36" s="368"/>
      <c r="C36" s="368"/>
      <c r="D36" s="371"/>
      <c r="E36" s="373"/>
      <c r="F36" s="335" t="s">
        <v>59</v>
      </c>
      <c r="G36" s="336"/>
      <c r="H36" s="336"/>
      <c r="I36" s="336"/>
      <c r="J36" s="336"/>
      <c r="K36" s="337"/>
      <c r="L36" s="52" t="s">
        <v>60</v>
      </c>
      <c r="M36" s="52" t="s">
        <v>61</v>
      </c>
      <c r="N36" s="377"/>
      <c r="O36" s="376"/>
      <c r="P36" s="376"/>
    </row>
    <row r="37" spans="1:16" ht="15.75" thickBot="1">
      <c r="B37" s="369"/>
      <c r="C37" s="369"/>
      <c r="D37" s="372"/>
      <c r="E37" s="374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52">
        <f t="shared" si="3"/>
        <v>41821</v>
      </c>
      <c r="O38" s="353"/>
      <c r="P38" s="354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52">
        <f t="shared" si="3"/>
        <v>41821</v>
      </c>
      <c r="O39" s="353"/>
      <c r="P39" s="354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52">
        <f t="shared" si="3"/>
        <v>41821</v>
      </c>
      <c r="O40" s="353"/>
      <c r="P40" s="354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52">
        <f t="shared" si="3"/>
        <v>41821</v>
      </c>
      <c r="O41" s="353"/>
      <c r="P41" s="354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52">
        <f t="shared" si="3"/>
        <v>41821</v>
      </c>
      <c r="O42" s="353"/>
      <c r="P42" s="354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52">
        <f t="shared" si="3"/>
        <v>41821</v>
      </c>
      <c r="O43" s="353"/>
      <c r="P43" s="354"/>
    </row>
    <row r="44" spans="1:16">
      <c r="B44" s="355" t="s">
        <v>70</v>
      </c>
      <c r="C44" s="355"/>
      <c r="D44" s="355"/>
      <c r="E44" s="355"/>
      <c r="F44" s="355"/>
      <c r="G44" s="355"/>
      <c r="H44" s="355"/>
      <c r="I44" s="355"/>
      <c r="J44" s="355"/>
      <c r="K44" s="355"/>
      <c r="L44" s="355"/>
      <c r="M44" s="355"/>
      <c r="N44" s="355"/>
      <c r="O44" s="355"/>
      <c r="P44" s="355"/>
    </row>
    <row r="46" spans="1:16">
      <c r="A46" s="351" t="s">
        <v>71</v>
      </c>
      <c r="B46" s="351"/>
      <c r="C46" s="351"/>
      <c r="D46" s="351"/>
      <c r="E46" s="351"/>
      <c r="F46" s="351"/>
      <c r="G46" s="351"/>
      <c r="H46" s="351"/>
      <c r="I46" s="351"/>
      <c r="J46" s="351"/>
      <c r="K46" s="351"/>
      <c r="L46" s="351"/>
      <c r="M46" s="351"/>
      <c r="N46" s="351"/>
      <c r="O46" s="351"/>
      <c r="P46" s="351"/>
    </row>
    <row r="47" spans="1:16">
      <c r="A47" s="351" t="s">
        <v>91</v>
      </c>
      <c r="B47" s="351"/>
      <c r="C47" s="351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</row>
    <row r="49" spans="1:16">
      <c r="A49" s="351" t="s">
        <v>73</v>
      </c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51"/>
      <c r="O49" s="351"/>
      <c r="P49" s="351"/>
    </row>
    <row r="50" spans="1:16">
      <c r="A50" s="351">
        <f>A24</f>
        <v>0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0">
        <v>90.67</v>
      </c>
      <c r="C2" s="420"/>
      <c r="D2" s="382" t="s">
        <v>49</v>
      </c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</row>
    <row r="3" spans="2:16" ht="20.100000000000001" customHeight="1">
      <c r="B3" s="420"/>
      <c r="C3" s="420"/>
      <c r="D3" s="383" t="s">
        <v>50</v>
      </c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</row>
    <row r="4" spans="2:16">
      <c r="B4" s="384" t="s">
        <v>1</v>
      </c>
      <c r="C4" s="385"/>
      <c r="D4" s="386" t="s">
        <v>10</v>
      </c>
      <c r="E4" s="387"/>
      <c r="F4" s="386" t="s">
        <v>2</v>
      </c>
      <c r="G4" s="388"/>
      <c r="H4" s="389"/>
      <c r="I4" s="386" t="s">
        <v>3</v>
      </c>
      <c r="J4" s="389"/>
      <c r="K4" s="412" t="s">
        <v>5</v>
      </c>
      <c r="L4" s="413"/>
      <c r="M4" s="386" t="s">
        <v>51</v>
      </c>
      <c r="N4" s="388"/>
      <c r="O4" s="388"/>
      <c r="P4" s="389"/>
    </row>
    <row r="5" spans="2:16">
      <c r="B5" s="378" t="str">
        <f>DATOS!D5</f>
        <v>ARQUITECTURA / DISEÑO DE INTERIORES Y AMBIENTACIÓN</v>
      </c>
      <c r="C5" s="380"/>
      <c r="D5" s="390" t="str">
        <f>DATOS!I25</f>
        <v>3°DIA</v>
      </c>
      <c r="E5" s="392"/>
      <c r="F5" s="390" t="str">
        <f>DATOS!D7</f>
        <v>VARIOS</v>
      </c>
      <c r="G5" s="393"/>
      <c r="H5" s="391"/>
      <c r="I5" s="390" t="str">
        <f>DATOS!D9</f>
        <v>VARIOS</v>
      </c>
      <c r="J5" s="391"/>
      <c r="K5" s="414" t="str">
        <f>DATOS!D11</f>
        <v>MATUTINO</v>
      </c>
      <c r="L5" s="415"/>
      <c r="M5" s="378" t="s">
        <v>75</v>
      </c>
      <c r="N5" s="379"/>
      <c r="O5" s="379"/>
      <c r="P5" s="380"/>
    </row>
    <row r="6" spans="2:16" ht="19.5" customHeight="1">
      <c r="B6" s="356" t="s">
        <v>52</v>
      </c>
      <c r="C6" s="357"/>
      <c r="D6" s="423" t="e">
        <f>DATOS!#REF!</f>
        <v>#REF!</v>
      </c>
      <c r="E6" s="424"/>
      <c r="F6" s="424"/>
      <c r="G6" s="424"/>
      <c r="H6" s="424"/>
      <c r="I6" s="424"/>
      <c r="J6" s="424"/>
      <c r="K6" s="424"/>
      <c r="L6" s="424"/>
      <c r="M6" s="424"/>
      <c r="N6" s="424"/>
      <c r="O6" s="424"/>
      <c r="P6" s="425"/>
    </row>
    <row r="7" spans="2:16" ht="5.0999999999999996" customHeight="1"/>
    <row r="8" spans="2:16" ht="5.0999999999999996" customHeight="1"/>
    <row r="9" spans="2:16" ht="15.75" thickBot="1">
      <c r="B9" s="367" t="s">
        <v>8</v>
      </c>
      <c r="C9" s="367" t="s">
        <v>54</v>
      </c>
      <c r="D9" s="370" t="s">
        <v>55</v>
      </c>
      <c r="E9" s="367" t="s">
        <v>56</v>
      </c>
      <c r="F9" s="375" t="s">
        <v>76</v>
      </c>
      <c r="G9" s="375"/>
      <c r="H9" s="375"/>
      <c r="I9" s="375"/>
      <c r="J9" s="375"/>
      <c r="K9" s="375"/>
      <c r="L9" s="375"/>
      <c r="M9" s="375"/>
      <c r="N9" s="376" t="s">
        <v>58</v>
      </c>
      <c r="O9" s="376"/>
      <c r="P9" s="376"/>
    </row>
    <row r="10" spans="2:16" ht="15.75" thickBot="1">
      <c r="B10" s="368"/>
      <c r="C10" s="368"/>
      <c r="D10" s="371"/>
      <c r="E10" s="373"/>
      <c r="F10" s="335" t="s">
        <v>59</v>
      </c>
      <c r="G10" s="336"/>
      <c r="H10" s="336"/>
      <c r="I10" s="336"/>
      <c r="J10" s="336"/>
      <c r="K10" s="337"/>
      <c r="L10" s="52" t="s">
        <v>60</v>
      </c>
      <c r="M10" s="52" t="s">
        <v>61</v>
      </c>
      <c r="N10" s="377"/>
      <c r="O10" s="376"/>
      <c r="P10" s="376"/>
    </row>
    <row r="11" spans="2:16" ht="15.75" thickBot="1">
      <c r="B11" s="369"/>
      <c r="C11" s="369"/>
      <c r="D11" s="372"/>
      <c r="E11" s="374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52">
        <v>41821</v>
      </c>
      <c r="O12" s="394"/>
      <c r="P12" s="395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52">
        <v>41821</v>
      </c>
      <c r="O13" s="394"/>
      <c r="P13" s="395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52">
        <v>41821</v>
      </c>
      <c r="O14" s="394"/>
      <c r="P14" s="395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52">
        <v>41821</v>
      </c>
      <c r="O15" s="394"/>
      <c r="P15" s="395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52">
        <v>41821</v>
      </c>
      <c r="O16" s="394"/>
      <c r="P16" s="395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52">
        <v>41821</v>
      </c>
      <c r="O17" s="394"/>
      <c r="P17" s="395"/>
    </row>
    <row r="18" spans="1:16">
      <c r="B18" s="355" t="s">
        <v>70</v>
      </c>
      <c r="C18" s="355"/>
      <c r="D18" s="355"/>
      <c r="E18" s="355"/>
      <c r="F18" s="355"/>
      <c r="G18" s="355"/>
      <c r="H18" s="355"/>
      <c r="I18" s="355"/>
      <c r="J18" s="355"/>
      <c r="K18" s="355"/>
      <c r="L18" s="355"/>
      <c r="M18" s="355"/>
      <c r="N18" s="355"/>
      <c r="O18" s="355"/>
      <c r="P18" s="355"/>
    </row>
    <row r="20" spans="1:16">
      <c r="A20" s="351" t="s">
        <v>71</v>
      </c>
      <c r="B20" s="351"/>
      <c r="C20" s="351"/>
      <c r="D20" s="351"/>
      <c r="E20" s="351"/>
      <c r="F20" s="351"/>
      <c r="G20" s="351"/>
      <c r="H20" s="351"/>
      <c r="I20" s="351"/>
      <c r="J20" s="351"/>
      <c r="K20" s="351"/>
      <c r="L20" s="351"/>
      <c r="M20" s="351"/>
      <c r="N20" s="351"/>
      <c r="O20" s="351"/>
      <c r="P20" s="351"/>
    </row>
    <row r="21" spans="1:16">
      <c r="A21" s="351" t="s">
        <v>91</v>
      </c>
      <c r="B21" s="351"/>
      <c r="C21" s="351"/>
      <c r="D21" s="351"/>
      <c r="E21" s="351"/>
      <c r="F21" s="351"/>
      <c r="G21" s="351"/>
      <c r="H21" s="351"/>
      <c r="I21" s="351"/>
      <c r="J21" s="351"/>
      <c r="K21" s="351"/>
      <c r="L21" s="351"/>
      <c r="M21" s="351"/>
      <c r="N21" s="351"/>
      <c r="O21" s="351"/>
      <c r="P21" s="351"/>
    </row>
    <row r="23" spans="1:16">
      <c r="A23" s="351" t="s">
        <v>73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4" spans="1:16">
      <c r="A24" s="351">
        <f>DATOS!E15</f>
        <v>0</v>
      </c>
      <c r="B24" s="351"/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1">
        <v>90.67</v>
      </c>
      <c r="C28" s="381"/>
      <c r="D28" s="382" t="s">
        <v>49</v>
      </c>
      <c r="E28" s="382"/>
      <c r="F28" s="382"/>
      <c r="G28" s="382"/>
      <c r="H28" s="382"/>
      <c r="I28" s="382"/>
      <c r="J28" s="382"/>
      <c r="K28" s="382"/>
      <c r="L28" s="382"/>
      <c r="M28" s="382"/>
      <c r="N28" s="382"/>
      <c r="O28" s="382"/>
      <c r="P28" s="382"/>
    </row>
    <row r="29" spans="1:16" ht="20.100000000000001" customHeight="1">
      <c r="B29" s="381"/>
      <c r="C29" s="381"/>
      <c r="D29" s="383" t="s">
        <v>50</v>
      </c>
      <c r="E29" s="383"/>
      <c r="F29" s="383"/>
      <c r="G29" s="383"/>
      <c r="H29" s="383"/>
      <c r="I29" s="383"/>
      <c r="J29" s="383"/>
      <c r="K29" s="383"/>
      <c r="L29" s="383"/>
      <c r="M29" s="383"/>
      <c r="N29" s="383"/>
      <c r="O29" s="383"/>
      <c r="P29" s="383"/>
    </row>
    <row r="30" spans="1:16">
      <c r="B30" s="384" t="s">
        <v>1</v>
      </c>
      <c r="C30" s="385"/>
      <c r="D30" s="386" t="s">
        <v>10</v>
      </c>
      <c r="E30" s="387"/>
      <c r="F30" s="386" t="s">
        <v>2</v>
      </c>
      <c r="G30" s="388"/>
      <c r="H30" s="389"/>
      <c r="I30" s="386" t="s">
        <v>3</v>
      </c>
      <c r="J30" s="389"/>
      <c r="K30" s="386" t="s">
        <v>5</v>
      </c>
      <c r="L30" s="389"/>
      <c r="M30" s="386" t="s">
        <v>51</v>
      </c>
      <c r="N30" s="388"/>
      <c r="O30" s="388"/>
      <c r="P30" s="389"/>
    </row>
    <row r="31" spans="1:16">
      <c r="B31" s="390" t="str">
        <f>B5</f>
        <v>ARQUITECTURA / DISEÑO DE INTERIORES Y AMBIENTACIÓN</v>
      </c>
      <c r="C31" s="391"/>
      <c r="D31" s="390" t="str">
        <f>D5</f>
        <v>3°DIA</v>
      </c>
      <c r="E31" s="392"/>
      <c r="F31" s="390" t="str">
        <f>F5</f>
        <v>VARIOS</v>
      </c>
      <c r="G31" s="393"/>
      <c r="H31" s="391"/>
      <c r="I31" s="390" t="str">
        <f>I5</f>
        <v>VARIOS</v>
      </c>
      <c r="J31" s="391"/>
      <c r="K31" s="390" t="str">
        <f>K5</f>
        <v>MATUTINO</v>
      </c>
      <c r="L31" s="391"/>
      <c r="M31" s="378" t="str">
        <f>M5</f>
        <v>2014 A</v>
      </c>
      <c r="N31" s="379"/>
      <c r="O31" s="379"/>
      <c r="P31" s="380"/>
    </row>
    <row r="32" spans="1:16" ht="19.5" customHeight="1">
      <c r="B32" s="356" t="s">
        <v>52</v>
      </c>
      <c r="C32" s="357"/>
      <c r="D32" s="404" t="e">
        <f>D6</f>
        <v>#REF!</v>
      </c>
      <c r="E32" s="405"/>
      <c r="F32" s="405"/>
      <c r="G32" s="405"/>
      <c r="H32" s="405"/>
      <c r="I32" s="405"/>
      <c r="J32" s="405"/>
      <c r="K32" s="405"/>
      <c r="L32" s="405"/>
      <c r="M32" s="405"/>
      <c r="N32" s="405"/>
      <c r="O32" s="405"/>
      <c r="P32" s="406"/>
    </row>
    <row r="33" spans="1:16" ht="5.0999999999999996" customHeight="1"/>
    <row r="34" spans="1:16" ht="5.0999999999999996" customHeight="1"/>
    <row r="35" spans="1:16" ht="15.75" thickBot="1">
      <c r="B35" s="367" t="s">
        <v>8</v>
      </c>
      <c r="C35" s="367" t="s">
        <v>54</v>
      </c>
      <c r="D35" s="370" t="s">
        <v>55</v>
      </c>
      <c r="E35" s="367" t="s">
        <v>56</v>
      </c>
      <c r="F35" s="375" t="s">
        <v>76</v>
      </c>
      <c r="G35" s="375"/>
      <c r="H35" s="375"/>
      <c r="I35" s="375"/>
      <c r="J35" s="375"/>
      <c r="K35" s="375"/>
      <c r="L35" s="375"/>
      <c r="M35" s="375"/>
      <c r="N35" s="376" t="s">
        <v>58</v>
      </c>
      <c r="O35" s="376"/>
      <c r="P35" s="376"/>
    </row>
    <row r="36" spans="1:16" ht="15.75" thickBot="1">
      <c r="B36" s="368"/>
      <c r="C36" s="368"/>
      <c r="D36" s="371"/>
      <c r="E36" s="373"/>
      <c r="F36" s="335" t="s">
        <v>59</v>
      </c>
      <c r="G36" s="336"/>
      <c r="H36" s="336"/>
      <c r="I36" s="336"/>
      <c r="J36" s="336"/>
      <c r="K36" s="337"/>
      <c r="L36" s="52" t="s">
        <v>60</v>
      </c>
      <c r="M36" s="52" t="s">
        <v>61</v>
      </c>
      <c r="N36" s="377"/>
      <c r="O36" s="376"/>
      <c r="P36" s="376"/>
    </row>
    <row r="37" spans="1:16" ht="15.75" thickBot="1">
      <c r="B37" s="369"/>
      <c r="C37" s="369"/>
      <c r="D37" s="372"/>
      <c r="E37" s="374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52">
        <f t="shared" si="2"/>
        <v>41821</v>
      </c>
      <c r="O38" s="353"/>
      <c r="P38" s="354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52">
        <f t="shared" si="3"/>
        <v>41821</v>
      </c>
      <c r="O39" s="353"/>
      <c r="P39" s="354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52">
        <f t="shared" si="4"/>
        <v>41821</v>
      </c>
      <c r="O40" s="353"/>
      <c r="P40" s="354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52">
        <f t="shared" si="5"/>
        <v>41821</v>
      </c>
      <c r="O41" s="353"/>
      <c r="P41" s="354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52">
        <f t="shared" si="6"/>
        <v>41821</v>
      </c>
      <c r="O42" s="353"/>
      <c r="P42" s="354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52">
        <f t="shared" si="7"/>
        <v>41821</v>
      </c>
      <c r="O43" s="353"/>
      <c r="P43" s="354"/>
    </row>
    <row r="44" spans="1:16">
      <c r="B44" s="355" t="s">
        <v>70</v>
      </c>
      <c r="C44" s="355"/>
      <c r="D44" s="355"/>
      <c r="E44" s="355"/>
      <c r="F44" s="355"/>
      <c r="G44" s="355"/>
      <c r="H44" s="355"/>
      <c r="I44" s="355"/>
      <c r="J44" s="355"/>
      <c r="K44" s="355"/>
      <c r="L44" s="355"/>
      <c r="M44" s="355"/>
      <c r="N44" s="355"/>
      <c r="O44" s="355"/>
      <c r="P44" s="355"/>
    </row>
    <row r="46" spans="1:16">
      <c r="A46" s="351" t="s">
        <v>71</v>
      </c>
      <c r="B46" s="351"/>
      <c r="C46" s="351"/>
      <c r="D46" s="351"/>
      <c r="E46" s="351"/>
      <c r="F46" s="351"/>
      <c r="G46" s="351"/>
      <c r="H46" s="351"/>
      <c r="I46" s="351"/>
      <c r="J46" s="351"/>
      <c r="K46" s="351"/>
      <c r="L46" s="351"/>
      <c r="M46" s="351"/>
      <c r="N46" s="351"/>
      <c r="O46" s="351"/>
      <c r="P46" s="351"/>
    </row>
    <row r="47" spans="1:16">
      <c r="A47" s="351" t="s">
        <v>91</v>
      </c>
      <c r="B47" s="351"/>
      <c r="C47" s="351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</row>
    <row r="49" spans="1:16">
      <c r="A49" s="351" t="s">
        <v>73</v>
      </c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51"/>
      <c r="O49" s="351"/>
      <c r="P49" s="351"/>
    </row>
    <row r="50" spans="1:16">
      <c r="A50" s="351">
        <f>A24</f>
        <v>0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7">
        <v>96.17</v>
      </c>
      <c r="C2" s="427"/>
      <c r="D2" s="382" t="s">
        <v>49</v>
      </c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</row>
    <row r="3" spans="2:16" ht="20.100000000000001" customHeight="1">
      <c r="B3" s="427"/>
      <c r="C3" s="427"/>
      <c r="D3" s="383" t="s">
        <v>50</v>
      </c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</row>
    <row r="4" spans="2:16">
      <c r="B4" s="384" t="s">
        <v>1</v>
      </c>
      <c r="C4" s="385"/>
      <c r="D4" s="386" t="s">
        <v>10</v>
      </c>
      <c r="E4" s="387"/>
      <c r="F4" s="386" t="s">
        <v>2</v>
      </c>
      <c r="G4" s="388"/>
      <c r="H4" s="389"/>
      <c r="I4" s="386" t="s">
        <v>3</v>
      </c>
      <c r="J4" s="389"/>
      <c r="K4" s="412" t="s">
        <v>5</v>
      </c>
      <c r="L4" s="413"/>
      <c r="M4" s="386" t="s">
        <v>51</v>
      </c>
      <c r="N4" s="388"/>
      <c r="O4" s="388"/>
      <c r="P4" s="389"/>
    </row>
    <row r="5" spans="2:16">
      <c r="B5" s="378" t="str">
        <f>DATOS!D5</f>
        <v>ARQUITECTURA / DISEÑO DE INTERIORES Y AMBIENTACIÓN</v>
      </c>
      <c r="C5" s="380"/>
      <c r="D5" s="390" t="str">
        <f>DATOS!I26</f>
        <v>2°DIA</v>
      </c>
      <c r="E5" s="392"/>
      <c r="F5" s="390" t="str">
        <f>DATOS!D7</f>
        <v>VARIOS</v>
      </c>
      <c r="G5" s="393"/>
      <c r="H5" s="391"/>
      <c r="I5" s="390" t="str">
        <f>DATOS!D9</f>
        <v>VARIOS</v>
      </c>
      <c r="J5" s="391"/>
      <c r="K5" s="414" t="str">
        <f>DATOS!D11</f>
        <v>MATUTINO</v>
      </c>
      <c r="L5" s="415"/>
      <c r="M5" s="378" t="s">
        <v>75</v>
      </c>
      <c r="N5" s="379"/>
      <c r="O5" s="379"/>
      <c r="P5" s="380"/>
    </row>
    <row r="6" spans="2:16" ht="19.5" customHeight="1">
      <c r="B6" s="356" t="s">
        <v>52</v>
      </c>
      <c r="C6" s="357"/>
      <c r="D6" s="358" t="str">
        <f>DATOS!C25</f>
        <v>MERCADO JIMENEZ LEIDY SARAHY</v>
      </c>
      <c r="E6" s="359"/>
      <c r="F6" s="359"/>
      <c r="G6" s="359"/>
      <c r="H6" s="359"/>
      <c r="I6" s="359"/>
      <c r="J6" s="359"/>
      <c r="K6" s="359"/>
      <c r="L6" s="359"/>
      <c r="M6" s="359"/>
      <c r="N6" s="359"/>
      <c r="O6" s="359"/>
      <c r="P6" s="360"/>
    </row>
    <row r="7" spans="2:16" ht="5.0999999999999996" customHeight="1"/>
    <row r="8" spans="2:16" ht="5.0999999999999996" customHeight="1"/>
    <row r="9" spans="2:16" ht="15.75" thickBot="1">
      <c r="B9" s="367" t="s">
        <v>8</v>
      </c>
      <c r="C9" s="367" t="s">
        <v>54</v>
      </c>
      <c r="D9" s="370" t="s">
        <v>55</v>
      </c>
      <c r="E9" s="367" t="s">
        <v>56</v>
      </c>
      <c r="F9" s="375" t="s">
        <v>76</v>
      </c>
      <c r="G9" s="375"/>
      <c r="H9" s="375"/>
      <c r="I9" s="375"/>
      <c r="J9" s="375"/>
      <c r="K9" s="375"/>
      <c r="L9" s="375"/>
      <c r="M9" s="375"/>
      <c r="N9" s="376" t="s">
        <v>58</v>
      </c>
      <c r="O9" s="376"/>
      <c r="P9" s="376"/>
    </row>
    <row r="10" spans="2:16" ht="15.75" thickBot="1">
      <c r="B10" s="368"/>
      <c r="C10" s="368"/>
      <c r="D10" s="371"/>
      <c r="E10" s="373"/>
      <c r="F10" s="335" t="s">
        <v>59</v>
      </c>
      <c r="G10" s="336"/>
      <c r="H10" s="336"/>
      <c r="I10" s="336"/>
      <c r="J10" s="336"/>
      <c r="K10" s="337"/>
      <c r="L10" s="52" t="s">
        <v>60</v>
      </c>
      <c r="M10" s="52" t="s">
        <v>61</v>
      </c>
      <c r="N10" s="377"/>
      <c r="O10" s="376"/>
      <c r="P10" s="376"/>
    </row>
    <row r="11" spans="2:16" ht="15.75" thickBot="1">
      <c r="B11" s="369"/>
      <c r="C11" s="369"/>
      <c r="D11" s="372"/>
      <c r="E11" s="374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52">
        <v>41821</v>
      </c>
      <c r="O12" s="394"/>
      <c r="P12" s="395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52">
        <v>41821</v>
      </c>
      <c r="O13" s="394"/>
      <c r="P13" s="395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52">
        <v>41821</v>
      </c>
      <c r="O14" s="394"/>
      <c r="P14" s="395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52">
        <v>41821</v>
      </c>
      <c r="O15" s="394"/>
      <c r="P15" s="395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52">
        <v>41821</v>
      </c>
      <c r="O16" s="394"/>
      <c r="P16" s="395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52">
        <v>41821</v>
      </c>
      <c r="O17" s="394"/>
      <c r="P17" s="395"/>
    </row>
    <row r="18" spans="1:16">
      <c r="B18" s="355" t="s">
        <v>70</v>
      </c>
      <c r="C18" s="355"/>
      <c r="D18" s="355"/>
      <c r="E18" s="355"/>
      <c r="F18" s="355"/>
      <c r="G18" s="355"/>
      <c r="H18" s="355"/>
      <c r="I18" s="355"/>
      <c r="J18" s="355"/>
      <c r="K18" s="355"/>
      <c r="L18" s="355"/>
      <c r="M18" s="355"/>
      <c r="N18" s="355"/>
      <c r="O18" s="355"/>
      <c r="P18" s="355"/>
    </row>
    <row r="20" spans="1:16">
      <c r="A20" s="351" t="s">
        <v>71</v>
      </c>
      <c r="B20" s="351"/>
      <c r="C20" s="351"/>
      <c r="D20" s="351"/>
      <c r="E20" s="351"/>
      <c r="F20" s="351"/>
      <c r="G20" s="351"/>
      <c r="H20" s="351"/>
      <c r="I20" s="351"/>
      <c r="J20" s="351"/>
      <c r="K20" s="351"/>
      <c r="L20" s="351"/>
      <c r="M20" s="351"/>
      <c r="N20" s="351"/>
      <c r="O20" s="351"/>
      <c r="P20" s="351"/>
    </row>
    <row r="21" spans="1:16">
      <c r="A21" s="351" t="s">
        <v>91</v>
      </c>
      <c r="B21" s="351"/>
      <c r="C21" s="351"/>
      <c r="D21" s="351"/>
      <c r="E21" s="351"/>
      <c r="F21" s="351"/>
      <c r="G21" s="351"/>
      <c r="H21" s="351"/>
      <c r="I21" s="351"/>
      <c r="J21" s="351"/>
      <c r="K21" s="351"/>
      <c r="L21" s="351"/>
      <c r="M21" s="351"/>
      <c r="N21" s="351"/>
      <c r="O21" s="351"/>
      <c r="P21" s="351"/>
    </row>
    <row r="23" spans="1:16">
      <c r="A23" s="351" t="s">
        <v>73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4" spans="1:16">
      <c r="A24" s="351">
        <f>DATOS!E15</f>
        <v>0</v>
      </c>
      <c r="B24" s="351"/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1">
        <v>96.17</v>
      </c>
      <c r="C28" s="381"/>
      <c r="D28" s="382" t="s">
        <v>49</v>
      </c>
      <c r="E28" s="382"/>
      <c r="F28" s="382"/>
      <c r="G28" s="382"/>
      <c r="H28" s="382"/>
      <c r="I28" s="382"/>
      <c r="J28" s="382"/>
      <c r="K28" s="382"/>
      <c r="L28" s="382"/>
      <c r="M28" s="382"/>
      <c r="N28" s="382"/>
      <c r="O28" s="382"/>
      <c r="P28" s="382"/>
    </row>
    <row r="29" spans="1:16" ht="20.100000000000001" customHeight="1">
      <c r="B29" s="381"/>
      <c r="C29" s="381"/>
      <c r="D29" s="383" t="s">
        <v>50</v>
      </c>
      <c r="E29" s="383"/>
      <c r="F29" s="383"/>
      <c r="G29" s="383"/>
      <c r="H29" s="383"/>
      <c r="I29" s="383"/>
      <c r="J29" s="383"/>
      <c r="K29" s="383"/>
      <c r="L29" s="383"/>
      <c r="M29" s="383"/>
      <c r="N29" s="383"/>
      <c r="O29" s="383"/>
      <c r="P29" s="383"/>
    </row>
    <row r="30" spans="1:16">
      <c r="B30" s="384" t="s">
        <v>1</v>
      </c>
      <c r="C30" s="385"/>
      <c r="D30" s="386" t="s">
        <v>10</v>
      </c>
      <c r="E30" s="387"/>
      <c r="F30" s="386" t="s">
        <v>2</v>
      </c>
      <c r="G30" s="388"/>
      <c r="H30" s="389"/>
      <c r="I30" s="386" t="s">
        <v>3</v>
      </c>
      <c r="J30" s="389"/>
      <c r="K30" s="407" t="s">
        <v>5</v>
      </c>
      <c r="L30" s="408"/>
      <c r="M30" s="386" t="s">
        <v>51</v>
      </c>
      <c r="N30" s="388"/>
      <c r="O30" s="388"/>
      <c r="P30" s="389"/>
    </row>
    <row r="31" spans="1:16">
      <c r="B31" s="390" t="str">
        <f>B5</f>
        <v>ARQUITECTURA / DISEÑO DE INTERIORES Y AMBIENTACIÓN</v>
      </c>
      <c r="C31" s="391"/>
      <c r="D31" s="390" t="str">
        <f>D5</f>
        <v>2°DIA</v>
      </c>
      <c r="E31" s="392"/>
      <c r="F31" s="390" t="str">
        <f>F5</f>
        <v>VARIOS</v>
      </c>
      <c r="G31" s="393"/>
      <c r="H31" s="391"/>
      <c r="I31" s="390" t="str">
        <f>I5</f>
        <v>VARIOS</v>
      </c>
      <c r="J31" s="391"/>
      <c r="K31" s="409" t="str">
        <f>K5</f>
        <v>MATUTINO</v>
      </c>
      <c r="L31" s="410"/>
      <c r="M31" s="378" t="str">
        <f>M5</f>
        <v>2014 A</v>
      </c>
      <c r="N31" s="379"/>
      <c r="O31" s="379"/>
      <c r="P31" s="380"/>
    </row>
    <row r="32" spans="1:16" ht="19.5" customHeight="1">
      <c r="B32" s="356" t="s">
        <v>52</v>
      </c>
      <c r="C32" s="357"/>
      <c r="D32" s="358" t="str">
        <f>D6</f>
        <v>MERCADO JIMENEZ LEIDY SARAHY</v>
      </c>
      <c r="E32" s="359"/>
      <c r="F32" s="359"/>
      <c r="G32" s="359"/>
      <c r="H32" s="359"/>
      <c r="I32" s="359"/>
      <c r="J32" s="359"/>
      <c r="K32" s="359"/>
      <c r="L32" s="359"/>
      <c r="M32" s="359"/>
      <c r="N32" s="359"/>
      <c r="O32" s="359"/>
      <c r="P32" s="360"/>
    </row>
    <row r="33" spans="1:16" ht="5.0999999999999996" customHeight="1"/>
    <row r="34" spans="1:16" ht="5.0999999999999996" customHeight="1"/>
    <row r="35" spans="1:16" ht="15.75" thickBot="1">
      <c r="B35" s="367" t="s">
        <v>8</v>
      </c>
      <c r="C35" s="367" t="s">
        <v>54</v>
      </c>
      <c r="D35" s="370" t="s">
        <v>55</v>
      </c>
      <c r="E35" s="367" t="s">
        <v>56</v>
      </c>
      <c r="F35" s="375" t="s">
        <v>76</v>
      </c>
      <c r="G35" s="375"/>
      <c r="H35" s="375"/>
      <c r="I35" s="375"/>
      <c r="J35" s="375"/>
      <c r="K35" s="375"/>
      <c r="L35" s="375"/>
      <c r="M35" s="375"/>
      <c r="N35" s="376" t="s">
        <v>58</v>
      </c>
      <c r="O35" s="376"/>
      <c r="P35" s="376"/>
    </row>
    <row r="36" spans="1:16" ht="15.75" thickBot="1">
      <c r="B36" s="368"/>
      <c r="C36" s="368"/>
      <c r="D36" s="371"/>
      <c r="E36" s="373"/>
      <c r="F36" s="335" t="s">
        <v>59</v>
      </c>
      <c r="G36" s="336"/>
      <c r="H36" s="336"/>
      <c r="I36" s="336"/>
      <c r="J36" s="336"/>
      <c r="K36" s="337"/>
      <c r="L36" s="52" t="s">
        <v>60</v>
      </c>
      <c r="M36" s="52" t="s">
        <v>61</v>
      </c>
      <c r="N36" s="377"/>
      <c r="O36" s="376"/>
      <c r="P36" s="376"/>
    </row>
    <row r="37" spans="1:16" ht="15.75" thickBot="1">
      <c r="B37" s="369"/>
      <c r="C37" s="369"/>
      <c r="D37" s="372"/>
      <c r="E37" s="374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52">
        <f t="shared" ref="N38:N43" si="8">N12</f>
        <v>41821</v>
      </c>
      <c r="O38" s="353"/>
      <c r="P38" s="354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52">
        <f t="shared" si="8"/>
        <v>41821</v>
      </c>
      <c r="O39" s="353"/>
      <c r="P39" s="354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52">
        <f t="shared" si="8"/>
        <v>41821</v>
      </c>
      <c r="O40" s="353"/>
      <c r="P40" s="354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52">
        <f t="shared" si="8"/>
        <v>41821</v>
      </c>
      <c r="O41" s="353"/>
      <c r="P41" s="354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52">
        <f t="shared" si="8"/>
        <v>41821</v>
      </c>
      <c r="O42" s="353"/>
      <c r="P42" s="354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52">
        <f t="shared" si="8"/>
        <v>41821</v>
      </c>
      <c r="O43" s="353"/>
      <c r="P43" s="354"/>
    </row>
    <row r="44" spans="1:16">
      <c r="B44" s="355" t="s">
        <v>70</v>
      </c>
      <c r="C44" s="355"/>
      <c r="D44" s="355"/>
      <c r="E44" s="355"/>
      <c r="F44" s="355"/>
      <c r="G44" s="355"/>
      <c r="H44" s="355"/>
      <c r="I44" s="355"/>
      <c r="J44" s="355"/>
      <c r="K44" s="355"/>
      <c r="L44" s="355"/>
      <c r="M44" s="355"/>
      <c r="N44" s="355"/>
      <c r="O44" s="355"/>
      <c r="P44" s="355"/>
    </row>
    <row r="46" spans="1:16">
      <c r="A46" s="351" t="s">
        <v>71</v>
      </c>
      <c r="B46" s="351"/>
      <c r="C46" s="351"/>
      <c r="D46" s="351"/>
      <c r="E46" s="351"/>
      <c r="F46" s="351"/>
      <c r="G46" s="351"/>
      <c r="H46" s="351"/>
      <c r="I46" s="351"/>
      <c r="J46" s="351"/>
      <c r="K46" s="351"/>
      <c r="L46" s="351"/>
      <c r="M46" s="351"/>
      <c r="N46" s="351"/>
      <c r="O46" s="351"/>
      <c r="P46" s="351"/>
    </row>
    <row r="47" spans="1:16">
      <c r="A47" s="351" t="s">
        <v>91</v>
      </c>
      <c r="B47" s="351"/>
      <c r="C47" s="351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</row>
    <row r="49" spans="1:16">
      <c r="A49" s="351" t="s">
        <v>73</v>
      </c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51"/>
      <c r="O49" s="351"/>
      <c r="P49" s="351"/>
    </row>
    <row r="50" spans="1:16">
      <c r="A50" s="351">
        <f>A24</f>
        <v>0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7">
        <v>88.67</v>
      </c>
      <c r="C2" s="427"/>
      <c r="D2" s="382" t="s">
        <v>49</v>
      </c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</row>
    <row r="3" spans="2:16" ht="20.100000000000001" customHeight="1">
      <c r="B3" s="427"/>
      <c r="C3" s="427"/>
      <c r="D3" s="383" t="s">
        <v>50</v>
      </c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</row>
    <row r="4" spans="2:16">
      <c r="B4" s="384" t="s">
        <v>1</v>
      </c>
      <c r="C4" s="385"/>
      <c r="D4" s="386" t="s">
        <v>10</v>
      </c>
      <c r="E4" s="387"/>
      <c r="F4" s="386" t="s">
        <v>2</v>
      </c>
      <c r="G4" s="388"/>
      <c r="H4" s="389"/>
      <c r="I4" s="386" t="s">
        <v>3</v>
      </c>
      <c r="J4" s="389"/>
      <c r="K4" s="412" t="s">
        <v>5</v>
      </c>
      <c r="L4" s="413"/>
      <c r="M4" s="386" t="s">
        <v>51</v>
      </c>
      <c r="N4" s="388"/>
      <c r="O4" s="388"/>
      <c r="P4" s="389"/>
    </row>
    <row r="5" spans="2:16">
      <c r="B5" s="378" t="str">
        <f>DATOS!D5</f>
        <v>ARQUITECTURA / DISEÑO DE INTERIORES Y AMBIENTACIÓN</v>
      </c>
      <c r="C5" s="380"/>
      <c r="D5" s="390" t="str">
        <f>DATOS!I27</f>
        <v>2°DIA</v>
      </c>
      <c r="E5" s="392"/>
      <c r="F5" s="390" t="str">
        <f>DATOS!D7</f>
        <v>VARIOS</v>
      </c>
      <c r="G5" s="393"/>
      <c r="H5" s="391"/>
      <c r="I5" s="390" t="str">
        <f>DATOS!D9</f>
        <v>VARIOS</v>
      </c>
      <c r="J5" s="391"/>
      <c r="K5" s="414" t="str">
        <f>DATOS!D11</f>
        <v>MATUTINO</v>
      </c>
      <c r="L5" s="415"/>
      <c r="M5" s="378" t="s">
        <v>78</v>
      </c>
      <c r="N5" s="379"/>
      <c r="O5" s="379"/>
      <c r="P5" s="380"/>
    </row>
    <row r="6" spans="2:16" ht="19.5" customHeight="1">
      <c r="B6" s="356" t="s">
        <v>52</v>
      </c>
      <c r="C6" s="357"/>
      <c r="D6" s="417" t="str">
        <f>DATOS!C27</f>
        <v>PEREZ LOPEZ JENIFER</v>
      </c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9"/>
    </row>
    <row r="7" spans="2:16" ht="5.0999999999999996" customHeight="1"/>
    <row r="8" spans="2:16" ht="5.0999999999999996" customHeight="1"/>
    <row r="9" spans="2:16" ht="15.75" thickBot="1">
      <c r="B9" s="367" t="s">
        <v>8</v>
      </c>
      <c r="C9" s="367" t="s">
        <v>54</v>
      </c>
      <c r="D9" s="370" t="s">
        <v>55</v>
      </c>
      <c r="E9" s="367" t="s">
        <v>56</v>
      </c>
      <c r="F9" s="375" t="s">
        <v>76</v>
      </c>
      <c r="G9" s="375"/>
      <c r="H9" s="375"/>
      <c r="I9" s="375"/>
      <c r="J9" s="375"/>
      <c r="K9" s="375"/>
      <c r="L9" s="375"/>
      <c r="M9" s="375"/>
      <c r="N9" s="376" t="s">
        <v>58</v>
      </c>
      <c r="O9" s="376"/>
      <c r="P9" s="376"/>
    </row>
    <row r="10" spans="2:16" ht="15.75" thickBot="1">
      <c r="B10" s="368"/>
      <c r="C10" s="368"/>
      <c r="D10" s="371"/>
      <c r="E10" s="373"/>
      <c r="F10" s="335" t="s">
        <v>59</v>
      </c>
      <c r="G10" s="336"/>
      <c r="H10" s="336"/>
      <c r="I10" s="336"/>
      <c r="J10" s="336"/>
      <c r="K10" s="337"/>
      <c r="L10" s="52" t="s">
        <v>60</v>
      </c>
      <c r="M10" s="52" t="s">
        <v>77</v>
      </c>
      <c r="N10" s="377"/>
      <c r="O10" s="376"/>
      <c r="P10" s="376"/>
    </row>
    <row r="11" spans="2:16" ht="15.75" thickBot="1">
      <c r="B11" s="369"/>
      <c r="C11" s="369"/>
      <c r="D11" s="372"/>
      <c r="E11" s="374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52">
        <v>41821</v>
      </c>
      <c r="O12" s="394"/>
      <c r="P12" s="395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52">
        <v>41821</v>
      </c>
      <c r="O13" s="394"/>
      <c r="P13" s="395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52">
        <v>41821</v>
      </c>
      <c r="O14" s="394"/>
      <c r="P14" s="395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52">
        <v>41821</v>
      </c>
      <c r="O15" s="394"/>
      <c r="P15" s="395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52">
        <v>41821</v>
      </c>
      <c r="O16" s="394"/>
      <c r="P16" s="395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52">
        <v>41821</v>
      </c>
      <c r="O17" s="394"/>
      <c r="P17" s="395"/>
    </row>
    <row r="18" spans="1:16">
      <c r="B18" s="355" t="s">
        <v>70</v>
      </c>
      <c r="C18" s="355"/>
      <c r="D18" s="355"/>
      <c r="E18" s="355"/>
      <c r="F18" s="355"/>
      <c r="G18" s="355"/>
      <c r="H18" s="355"/>
      <c r="I18" s="355"/>
      <c r="J18" s="355"/>
      <c r="K18" s="355"/>
      <c r="L18" s="355"/>
      <c r="M18" s="355"/>
      <c r="N18" s="355"/>
      <c r="O18" s="355"/>
      <c r="P18" s="355"/>
    </row>
    <row r="20" spans="1:16">
      <c r="A20" s="351" t="s">
        <v>71</v>
      </c>
      <c r="B20" s="351"/>
      <c r="C20" s="351"/>
      <c r="D20" s="351"/>
      <c r="E20" s="351"/>
      <c r="F20" s="351"/>
      <c r="G20" s="351"/>
      <c r="H20" s="351"/>
      <c r="I20" s="351"/>
      <c r="J20" s="351"/>
      <c r="K20" s="351"/>
      <c r="L20" s="351"/>
      <c r="M20" s="351"/>
      <c r="N20" s="351"/>
      <c r="O20" s="351"/>
      <c r="P20" s="351"/>
    </row>
    <row r="21" spans="1:16">
      <c r="A21" s="351" t="s">
        <v>72</v>
      </c>
      <c r="B21" s="351"/>
      <c r="C21" s="351"/>
      <c r="D21" s="351"/>
      <c r="E21" s="351"/>
      <c r="F21" s="351"/>
      <c r="G21" s="351"/>
      <c r="H21" s="351"/>
      <c r="I21" s="351"/>
      <c r="J21" s="351"/>
      <c r="K21" s="351"/>
      <c r="L21" s="351"/>
      <c r="M21" s="351"/>
      <c r="N21" s="351"/>
      <c r="O21" s="351"/>
      <c r="P21" s="351"/>
    </row>
    <row r="23" spans="1:16">
      <c r="A23" s="351" t="s">
        <v>73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4" spans="1:16">
      <c r="A24" s="351">
        <f>DATOS!E15</f>
        <v>0</v>
      </c>
      <c r="B24" s="351"/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1"/>
      <c r="C28" s="381"/>
      <c r="D28" s="382" t="s">
        <v>49</v>
      </c>
      <c r="E28" s="382"/>
      <c r="F28" s="382"/>
      <c r="G28" s="382"/>
      <c r="H28" s="382"/>
      <c r="I28" s="382"/>
      <c r="J28" s="382"/>
      <c r="K28" s="382"/>
      <c r="L28" s="382"/>
      <c r="M28" s="382"/>
      <c r="N28" s="382"/>
      <c r="O28" s="382"/>
      <c r="P28" s="382"/>
    </row>
    <row r="29" spans="1:16" ht="20.100000000000001" customHeight="1">
      <c r="B29" s="381"/>
      <c r="C29" s="381"/>
      <c r="D29" s="383" t="s">
        <v>50</v>
      </c>
      <c r="E29" s="383"/>
      <c r="F29" s="383"/>
      <c r="G29" s="383"/>
      <c r="H29" s="383"/>
      <c r="I29" s="383"/>
      <c r="J29" s="383"/>
      <c r="K29" s="383"/>
      <c r="L29" s="383"/>
      <c r="M29" s="383"/>
      <c r="N29" s="383"/>
      <c r="O29" s="383"/>
      <c r="P29" s="383"/>
    </row>
    <row r="30" spans="1:16">
      <c r="B30" s="384" t="s">
        <v>1</v>
      </c>
      <c r="C30" s="385"/>
      <c r="D30" s="386" t="s">
        <v>10</v>
      </c>
      <c r="E30" s="387"/>
      <c r="F30" s="386" t="s">
        <v>2</v>
      </c>
      <c r="G30" s="388"/>
      <c r="H30" s="389"/>
      <c r="I30" s="386" t="s">
        <v>3</v>
      </c>
      <c r="J30" s="389"/>
      <c r="K30" s="412" t="s">
        <v>5</v>
      </c>
      <c r="L30" s="413"/>
      <c r="M30" s="386" t="s">
        <v>51</v>
      </c>
      <c r="N30" s="388"/>
      <c r="O30" s="388"/>
      <c r="P30" s="389"/>
    </row>
    <row r="31" spans="1:16">
      <c r="B31" s="390" t="str">
        <f>B5</f>
        <v>ARQUITECTURA / DISEÑO DE INTERIORES Y AMBIENTACIÓN</v>
      </c>
      <c r="C31" s="391"/>
      <c r="D31" s="390" t="str">
        <f>D5</f>
        <v>2°DIA</v>
      </c>
      <c r="E31" s="392"/>
      <c r="F31" s="390" t="str">
        <f>F5</f>
        <v>VARIOS</v>
      </c>
      <c r="G31" s="393"/>
      <c r="H31" s="391"/>
      <c r="I31" s="390" t="str">
        <f>I5</f>
        <v>VARIOS</v>
      </c>
      <c r="J31" s="391"/>
      <c r="K31" s="414" t="str">
        <f>K5</f>
        <v>MATUTINO</v>
      </c>
      <c r="L31" s="415"/>
      <c r="M31" s="378" t="s">
        <v>75</v>
      </c>
      <c r="N31" s="379"/>
      <c r="O31" s="379"/>
      <c r="P31" s="380"/>
    </row>
    <row r="32" spans="1:16" ht="19.5" customHeight="1">
      <c r="B32" s="356" t="s">
        <v>52</v>
      </c>
      <c r="C32" s="357"/>
      <c r="D32" s="423" t="str">
        <f>D6</f>
        <v>PEREZ LOPEZ JENIFER</v>
      </c>
      <c r="E32" s="424"/>
      <c r="F32" s="424"/>
      <c r="G32" s="424"/>
      <c r="H32" s="424"/>
      <c r="I32" s="424"/>
      <c r="J32" s="424"/>
      <c r="K32" s="424"/>
      <c r="L32" s="424"/>
      <c r="M32" s="424"/>
      <c r="N32" s="424"/>
      <c r="O32" s="424"/>
      <c r="P32" s="425"/>
    </row>
    <row r="33" spans="1:16" ht="5.0999999999999996" customHeight="1"/>
    <row r="34" spans="1:16" ht="5.0999999999999996" customHeight="1"/>
    <row r="35" spans="1:16" ht="15.75" thickBot="1">
      <c r="B35" s="367" t="s">
        <v>8</v>
      </c>
      <c r="C35" s="367" t="s">
        <v>54</v>
      </c>
      <c r="D35" s="370" t="s">
        <v>55</v>
      </c>
      <c r="E35" s="367" t="s">
        <v>56</v>
      </c>
      <c r="F35" s="375" t="s">
        <v>76</v>
      </c>
      <c r="G35" s="375"/>
      <c r="H35" s="375"/>
      <c r="I35" s="375"/>
      <c r="J35" s="375"/>
      <c r="K35" s="375"/>
      <c r="L35" s="375"/>
      <c r="M35" s="375"/>
      <c r="N35" s="376" t="s">
        <v>58</v>
      </c>
      <c r="O35" s="376"/>
      <c r="P35" s="376"/>
    </row>
    <row r="36" spans="1:16" ht="15.75" thickBot="1">
      <c r="B36" s="368"/>
      <c r="C36" s="368"/>
      <c r="D36" s="371"/>
      <c r="E36" s="373"/>
      <c r="F36" s="335" t="s">
        <v>59</v>
      </c>
      <c r="G36" s="336"/>
      <c r="H36" s="336"/>
      <c r="I36" s="336"/>
      <c r="J36" s="336"/>
      <c r="K36" s="337"/>
      <c r="L36" s="52" t="s">
        <v>60</v>
      </c>
      <c r="M36" s="52" t="s">
        <v>61</v>
      </c>
      <c r="N36" s="377"/>
      <c r="O36" s="376"/>
      <c r="P36" s="376"/>
    </row>
    <row r="37" spans="1:16" ht="15.75" thickBot="1">
      <c r="B37" s="369"/>
      <c r="C37" s="369"/>
      <c r="D37" s="372"/>
      <c r="E37" s="374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52">
        <v>41821</v>
      </c>
      <c r="O38" s="353"/>
      <c r="P38" s="354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52">
        <f>N13</f>
        <v>41821</v>
      </c>
      <c r="O39" s="353"/>
      <c r="P39" s="354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52">
        <f>N14</f>
        <v>41821</v>
      </c>
      <c r="O40" s="353"/>
      <c r="P40" s="354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52">
        <f>N15</f>
        <v>41821</v>
      </c>
      <c r="O41" s="353"/>
      <c r="P41" s="354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52">
        <f>N16</f>
        <v>41821</v>
      </c>
      <c r="O42" s="353"/>
      <c r="P42" s="354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52">
        <f>N17</f>
        <v>41821</v>
      </c>
      <c r="O43" s="353"/>
      <c r="P43" s="354"/>
    </row>
    <row r="44" spans="1:16">
      <c r="B44" s="355" t="s">
        <v>70</v>
      </c>
      <c r="C44" s="355"/>
      <c r="D44" s="355"/>
      <c r="E44" s="355"/>
      <c r="F44" s="355"/>
      <c r="G44" s="355"/>
      <c r="H44" s="355"/>
      <c r="I44" s="355"/>
      <c r="J44" s="355"/>
      <c r="K44" s="355"/>
      <c r="L44" s="355"/>
      <c r="M44" s="355"/>
      <c r="N44" s="355"/>
      <c r="O44" s="355"/>
      <c r="P44" s="355"/>
    </row>
    <row r="46" spans="1:16">
      <c r="A46" s="351" t="s">
        <v>71</v>
      </c>
      <c r="B46" s="351"/>
      <c r="C46" s="351"/>
      <c r="D46" s="351"/>
      <c r="E46" s="351"/>
      <c r="F46" s="351"/>
      <c r="G46" s="351"/>
      <c r="H46" s="351"/>
      <c r="I46" s="351"/>
      <c r="J46" s="351"/>
      <c r="K46" s="351"/>
      <c r="L46" s="351"/>
      <c r="M46" s="351"/>
      <c r="N46" s="351"/>
      <c r="O46" s="351"/>
      <c r="P46" s="351"/>
    </row>
    <row r="47" spans="1:16">
      <c r="A47" s="351" t="s">
        <v>91</v>
      </c>
      <c r="B47" s="351"/>
      <c r="C47" s="351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</row>
    <row r="49" spans="1:16">
      <c r="A49" s="351" t="s">
        <v>73</v>
      </c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51"/>
      <c r="O49" s="351"/>
      <c r="P49" s="351"/>
    </row>
    <row r="50" spans="1:16">
      <c r="A50" s="351">
        <f>A24</f>
        <v>0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</row>
  </sheetData>
  <dataConsolidate/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tabSelected="1" workbookViewId="0">
      <selection activeCell="R22" activeCellId="7" sqref="I14 I14:K15 I18 I18:K18 I20:K22 R16:T16 R18:T19 R22:T22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28" t="s">
        <v>134</v>
      </c>
      <c r="D2" s="429"/>
      <c r="E2" s="429"/>
      <c r="F2" s="429"/>
      <c r="G2" s="429"/>
      <c r="H2" s="429"/>
      <c r="I2" s="429"/>
      <c r="J2" s="429"/>
      <c r="K2" s="429"/>
      <c r="L2" s="429"/>
      <c r="M2" s="429"/>
      <c r="N2" s="429"/>
      <c r="O2" s="429"/>
      <c r="P2" s="429"/>
      <c r="Q2" s="429"/>
      <c r="R2" s="430"/>
      <c r="S2" s="133"/>
      <c r="T2" s="431" t="s">
        <v>25</v>
      </c>
      <c r="U2" s="431"/>
      <c r="V2" s="431"/>
      <c r="W2" s="432" t="s">
        <v>164</v>
      </c>
      <c r="X2" s="433"/>
      <c r="Y2" s="433"/>
      <c r="Z2" s="433"/>
      <c r="AA2" s="433"/>
      <c r="AB2" s="433"/>
      <c r="AC2" s="433"/>
      <c r="AD2" s="433"/>
      <c r="AE2" s="433"/>
      <c r="AF2" s="433"/>
      <c r="AG2" s="433"/>
      <c r="AH2" s="433"/>
      <c r="AI2" s="433"/>
      <c r="AJ2" s="433"/>
      <c r="AK2" s="433"/>
      <c r="AL2" s="434"/>
    </row>
    <row r="3" spans="1:38" ht="5.0999999999999996" customHeight="1" thickBot="1">
      <c r="B3" s="197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435" t="s">
        <v>101</v>
      </c>
      <c r="D4" s="436"/>
      <c r="E4" s="436"/>
      <c r="F4" s="436"/>
      <c r="G4" s="436"/>
      <c r="H4" s="437"/>
      <c r="I4" s="135"/>
      <c r="J4" s="431" t="s">
        <v>3</v>
      </c>
      <c r="K4" s="431"/>
      <c r="L4" s="431"/>
      <c r="M4" s="428" t="s">
        <v>165</v>
      </c>
      <c r="N4" s="429"/>
      <c r="O4" s="430"/>
      <c r="P4" s="135"/>
      <c r="Q4" s="135"/>
      <c r="R4" s="431" t="s">
        <v>5</v>
      </c>
      <c r="S4" s="431"/>
      <c r="T4" s="431"/>
      <c r="U4" s="428" t="s">
        <v>166</v>
      </c>
      <c r="V4" s="429"/>
      <c r="W4" s="429"/>
      <c r="X4" s="429"/>
      <c r="Y4" s="430"/>
      <c r="AC4" s="438" t="s">
        <v>26</v>
      </c>
      <c r="AD4" s="439"/>
      <c r="AE4" s="439"/>
      <c r="AF4" s="439"/>
      <c r="AG4" s="439"/>
      <c r="AH4" s="439"/>
      <c r="AI4" s="439" t="s">
        <v>133</v>
      </c>
      <c r="AJ4" s="439"/>
      <c r="AK4" s="439"/>
      <c r="AL4" s="444"/>
    </row>
    <row r="5" spans="1:38" ht="5.0999999999999996" customHeight="1" thickBot="1">
      <c r="B5" s="197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440"/>
      <c r="AD5" s="441"/>
      <c r="AE5" s="441"/>
      <c r="AF5" s="441"/>
      <c r="AG5" s="441"/>
      <c r="AH5" s="441"/>
      <c r="AI5" s="441"/>
      <c r="AJ5" s="441"/>
      <c r="AK5" s="441"/>
      <c r="AL5" s="445"/>
    </row>
    <row r="6" spans="1:38" ht="15.75" customHeight="1" thickBot="1">
      <c r="B6" s="132" t="s">
        <v>27</v>
      </c>
      <c r="C6" s="432" t="s">
        <v>167</v>
      </c>
      <c r="D6" s="433"/>
      <c r="E6" s="433"/>
      <c r="F6" s="433"/>
      <c r="G6" s="433"/>
      <c r="H6" s="433"/>
      <c r="I6" s="433"/>
      <c r="J6" s="433"/>
      <c r="K6" s="433"/>
      <c r="L6" s="433"/>
      <c r="M6" s="433"/>
      <c r="N6" s="433"/>
      <c r="O6" s="433"/>
      <c r="P6" s="433"/>
      <c r="Q6" s="433"/>
      <c r="R6" s="433"/>
      <c r="S6" s="433"/>
      <c r="T6" s="434"/>
      <c r="AC6" s="442"/>
      <c r="AD6" s="443"/>
      <c r="AE6" s="443"/>
      <c r="AF6" s="443"/>
      <c r="AG6" s="443"/>
      <c r="AH6" s="443"/>
      <c r="AI6" s="443"/>
      <c r="AJ6" s="443"/>
      <c r="AK6" s="443"/>
      <c r="AL6" s="446"/>
    </row>
    <row r="7" spans="1:38" ht="5.0999999999999996" customHeight="1" thickBot="1"/>
    <row r="8" spans="1:38" ht="15" customHeight="1" thickBot="1">
      <c r="A8" s="462" t="str">
        <f>[1]DATOS!D3</f>
        <v xml:space="preserve">UEA GUADALAJARA </v>
      </c>
      <c r="B8" s="463"/>
      <c r="C8" s="466" t="s">
        <v>28</v>
      </c>
      <c r="D8" s="467"/>
      <c r="E8" s="467"/>
      <c r="F8" s="467"/>
      <c r="G8" s="467"/>
      <c r="H8" s="467"/>
      <c r="I8" s="467"/>
      <c r="J8" s="468"/>
      <c r="K8" s="469"/>
      <c r="L8" s="470" t="s">
        <v>29</v>
      </c>
      <c r="M8" s="467"/>
      <c r="N8" s="467"/>
      <c r="O8" s="467"/>
      <c r="P8" s="467"/>
      <c r="Q8" s="467"/>
      <c r="R8" s="467"/>
      <c r="S8" s="468"/>
      <c r="T8" s="471"/>
      <c r="U8" s="466" t="s">
        <v>30</v>
      </c>
      <c r="V8" s="467"/>
      <c r="W8" s="467"/>
      <c r="X8" s="467"/>
      <c r="Y8" s="467"/>
      <c r="Z8" s="467"/>
      <c r="AA8" s="467"/>
      <c r="AB8" s="468"/>
      <c r="AC8" s="471"/>
      <c r="AD8" s="450" t="s">
        <v>31</v>
      </c>
      <c r="AE8" s="451"/>
      <c r="AF8" s="451"/>
      <c r="AG8" s="451"/>
      <c r="AH8" s="451"/>
      <c r="AI8" s="451"/>
      <c r="AJ8" s="451"/>
      <c r="AK8" s="451"/>
      <c r="AL8" s="452"/>
    </row>
    <row r="9" spans="1:38" ht="15.75" customHeight="1" thickBot="1">
      <c r="A9" s="464"/>
      <c r="B9" s="465"/>
      <c r="C9" s="136" t="s">
        <v>32</v>
      </c>
      <c r="D9" s="137"/>
      <c r="E9" s="137"/>
      <c r="F9" s="137"/>
      <c r="G9" s="137"/>
      <c r="H9" s="137"/>
      <c r="I9" s="137"/>
      <c r="J9" s="453"/>
      <c r="K9" s="454"/>
      <c r="L9" s="137" t="s">
        <v>32</v>
      </c>
      <c r="M9" s="137"/>
      <c r="N9" s="137"/>
      <c r="O9" s="137"/>
      <c r="P9" s="137"/>
      <c r="Q9" s="137"/>
      <c r="R9" s="137"/>
      <c r="S9" s="453"/>
      <c r="T9" s="454"/>
      <c r="U9" s="136" t="s">
        <v>32</v>
      </c>
      <c r="V9" s="137"/>
      <c r="W9" s="137"/>
      <c r="X9" s="137"/>
      <c r="Y9" s="137"/>
      <c r="Z9" s="137"/>
      <c r="AA9" s="137"/>
      <c r="AB9" s="453"/>
      <c r="AC9" s="454"/>
      <c r="AD9" s="455"/>
      <c r="AE9" s="456"/>
      <c r="AF9" s="447">
        <f>(J9+S9+AB9)*0.2</f>
        <v>0</v>
      </c>
      <c r="AG9" s="448"/>
      <c r="AH9" s="449"/>
      <c r="AI9" s="457"/>
      <c r="AJ9" s="458"/>
      <c r="AK9" s="447">
        <f>(J9+S9+AB9)*0.35</f>
        <v>0</v>
      </c>
      <c r="AL9" s="449"/>
    </row>
    <row r="10" spans="1:38" ht="129" customHeight="1">
      <c r="A10" s="472"/>
      <c r="B10" s="473"/>
      <c r="C10" s="138"/>
      <c r="D10" s="139"/>
      <c r="E10" s="139"/>
      <c r="F10" s="139"/>
      <c r="G10" s="139"/>
      <c r="H10" s="139"/>
      <c r="I10" s="476" t="s">
        <v>35</v>
      </c>
      <c r="J10" s="479" t="s">
        <v>36</v>
      </c>
      <c r="K10" s="482" t="s">
        <v>37</v>
      </c>
      <c r="L10" s="140"/>
      <c r="M10" s="140"/>
      <c r="N10" s="140"/>
      <c r="O10" s="140"/>
      <c r="P10" s="140"/>
      <c r="Q10" s="140"/>
      <c r="R10" s="476" t="s">
        <v>35</v>
      </c>
      <c r="S10" s="479" t="s">
        <v>36</v>
      </c>
      <c r="T10" s="459" t="s">
        <v>37</v>
      </c>
      <c r="U10" s="141"/>
      <c r="V10" s="140"/>
      <c r="W10" s="140"/>
      <c r="X10" s="140"/>
      <c r="Y10" s="140"/>
      <c r="Z10" s="140"/>
      <c r="AA10" s="479" t="s">
        <v>35</v>
      </c>
      <c r="AB10" s="479" t="s">
        <v>36</v>
      </c>
      <c r="AC10" s="459" t="s">
        <v>37</v>
      </c>
      <c r="AD10" s="506" t="s">
        <v>38</v>
      </c>
      <c r="AE10" s="509" t="s">
        <v>39</v>
      </c>
      <c r="AF10" s="512" t="s">
        <v>31</v>
      </c>
      <c r="AG10" s="514" t="s">
        <v>45</v>
      </c>
      <c r="AH10" s="142"/>
      <c r="AI10" s="143"/>
      <c r="AJ10" s="143"/>
      <c r="AK10" s="144"/>
      <c r="AL10" s="145"/>
    </row>
    <row r="11" spans="1:38" ht="12" customHeight="1" thickBot="1">
      <c r="A11" s="474"/>
      <c r="B11" s="475"/>
      <c r="C11" s="486" t="s">
        <v>131</v>
      </c>
      <c r="D11" s="487"/>
      <c r="E11" s="487"/>
      <c r="F11" s="487"/>
      <c r="G11" s="487"/>
      <c r="H11" s="488"/>
      <c r="I11" s="477"/>
      <c r="J11" s="480"/>
      <c r="K11" s="483"/>
      <c r="L11" s="486" t="s">
        <v>131</v>
      </c>
      <c r="M11" s="487"/>
      <c r="N11" s="487"/>
      <c r="O11" s="487"/>
      <c r="P11" s="487"/>
      <c r="Q11" s="488"/>
      <c r="R11" s="485"/>
      <c r="S11" s="480"/>
      <c r="T11" s="460"/>
      <c r="U11" s="486" t="s">
        <v>131</v>
      </c>
      <c r="V11" s="487"/>
      <c r="W11" s="487"/>
      <c r="X11" s="487"/>
      <c r="Y11" s="487"/>
      <c r="Z11" s="488"/>
      <c r="AA11" s="480"/>
      <c r="AB11" s="480"/>
      <c r="AC11" s="460"/>
      <c r="AD11" s="507"/>
      <c r="AE11" s="510"/>
      <c r="AF11" s="513"/>
      <c r="AG11" s="515"/>
      <c r="AH11" s="489" t="s">
        <v>131</v>
      </c>
      <c r="AI11" s="490"/>
      <c r="AJ11" s="490"/>
      <c r="AK11" s="490"/>
      <c r="AL11" s="491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78"/>
      <c r="J12" s="481"/>
      <c r="K12" s="484"/>
      <c r="L12" s="150"/>
      <c r="M12" s="151"/>
      <c r="N12" s="151"/>
      <c r="O12" s="151"/>
      <c r="P12" s="151"/>
      <c r="Q12" s="151"/>
      <c r="R12" s="481"/>
      <c r="S12" s="481"/>
      <c r="T12" s="461"/>
      <c r="U12" s="150"/>
      <c r="V12" s="151"/>
      <c r="W12" s="151"/>
      <c r="X12" s="151"/>
      <c r="Y12" s="151"/>
      <c r="Z12" s="151"/>
      <c r="AA12" s="481"/>
      <c r="AB12" s="481"/>
      <c r="AC12" s="461"/>
      <c r="AD12" s="508"/>
      <c r="AE12" s="511"/>
      <c r="AF12" s="513"/>
      <c r="AG12" s="515"/>
      <c r="AH12" s="492"/>
      <c r="AI12" s="493"/>
      <c r="AJ12" s="493"/>
      <c r="AK12" s="493"/>
      <c r="AL12" s="494"/>
    </row>
    <row r="13" spans="1:38" ht="15" customHeight="1" thickBot="1">
      <c r="A13" s="152">
        <v>1</v>
      </c>
      <c r="B13" s="153" t="s">
        <v>150</v>
      </c>
      <c r="C13" s="154"/>
      <c r="D13" s="148"/>
      <c r="E13" s="148"/>
      <c r="F13" s="148"/>
      <c r="G13" s="148"/>
      <c r="H13" s="149"/>
      <c r="I13" s="516"/>
      <c r="J13" s="517"/>
      <c r="K13" s="155"/>
      <c r="L13" s="154"/>
      <c r="M13" s="148"/>
      <c r="N13" s="148"/>
      <c r="O13" s="148"/>
      <c r="P13" s="148"/>
      <c r="Q13" s="149"/>
      <c r="R13" s="156"/>
      <c r="S13" s="157"/>
      <c r="T13" s="158"/>
      <c r="U13" s="154"/>
      <c r="V13" s="148"/>
      <c r="W13" s="148"/>
      <c r="X13" s="148"/>
      <c r="Y13" s="148"/>
      <c r="Z13" s="149"/>
      <c r="AA13" s="156"/>
      <c r="AB13" s="157"/>
      <c r="AC13" s="158"/>
      <c r="AD13" s="159"/>
      <c r="AE13" s="160"/>
      <c r="AF13" s="161"/>
      <c r="AG13" s="162"/>
      <c r="AH13" s="163"/>
      <c r="AI13" s="164"/>
      <c r="AJ13" s="148"/>
      <c r="AK13" s="148"/>
      <c r="AL13" s="148"/>
    </row>
    <row r="14" spans="1:38" ht="16.5" thickBot="1">
      <c r="A14" s="165">
        <v>2</v>
      </c>
      <c r="B14" s="166" t="s">
        <v>151</v>
      </c>
      <c r="C14" s="154"/>
      <c r="D14" s="148"/>
      <c r="E14" s="148"/>
      <c r="F14" s="148"/>
      <c r="G14" s="148"/>
      <c r="H14" s="149"/>
      <c r="I14" s="192">
        <v>12</v>
      </c>
      <c r="J14" s="193">
        <v>2</v>
      </c>
      <c r="K14" s="191">
        <v>90</v>
      </c>
      <c r="L14" s="154"/>
      <c r="M14" s="148"/>
      <c r="N14" s="148"/>
      <c r="O14" s="148"/>
      <c r="P14" s="148"/>
      <c r="Q14" s="149"/>
      <c r="R14" s="167"/>
      <c r="S14" s="154"/>
      <c r="T14" s="158"/>
      <c r="U14" s="154"/>
      <c r="V14" s="148"/>
      <c r="W14" s="148"/>
      <c r="X14" s="148"/>
      <c r="Y14" s="148"/>
      <c r="Z14" s="149"/>
      <c r="AA14" s="167"/>
      <c r="AB14" s="154"/>
      <c r="AC14" s="158"/>
      <c r="AD14" s="168"/>
      <c r="AE14" s="169"/>
      <c r="AF14" s="170"/>
      <c r="AG14" s="163"/>
      <c r="AH14" s="163"/>
      <c r="AI14" s="164"/>
      <c r="AJ14" s="148"/>
      <c r="AK14" s="148"/>
      <c r="AL14" s="148"/>
    </row>
    <row r="15" spans="1:38" ht="16.5" thickBot="1">
      <c r="A15" s="165">
        <v>3</v>
      </c>
      <c r="B15" s="171" t="s">
        <v>152</v>
      </c>
      <c r="C15" s="154"/>
      <c r="D15" s="148"/>
      <c r="E15" s="148"/>
      <c r="F15" s="148"/>
      <c r="G15" s="148"/>
      <c r="H15" s="149"/>
      <c r="I15" s="192">
        <v>0</v>
      </c>
      <c r="J15" s="193">
        <v>0</v>
      </c>
      <c r="K15" s="191">
        <v>0</v>
      </c>
      <c r="L15" s="154"/>
      <c r="M15" s="148"/>
      <c r="N15" s="148"/>
      <c r="O15" s="148"/>
      <c r="P15" s="148"/>
      <c r="Q15" s="149"/>
      <c r="R15" s="167"/>
      <c r="S15" s="154"/>
      <c r="T15" s="158"/>
      <c r="U15" s="154"/>
      <c r="V15" s="148"/>
      <c r="W15" s="148"/>
      <c r="X15" s="148"/>
      <c r="Y15" s="148"/>
      <c r="Z15" s="149"/>
      <c r="AA15" s="167"/>
      <c r="AB15" s="154"/>
      <c r="AC15" s="158"/>
      <c r="AD15" s="168"/>
      <c r="AE15" s="169"/>
      <c r="AF15" s="170"/>
      <c r="AG15" s="163"/>
      <c r="AH15" s="163"/>
      <c r="AI15" s="164"/>
      <c r="AJ15" s="148"/>
      <c r="AK15" s="148"/>
      <c r="AL15" s="148"/>
    </row>
    <row r="16" spans="1:38" ht="15.75" thickBot="1">
      <c r="A16" s="165">
        <v>4</v>
      </c>
      <c r="B16" s="172" t="s">
        <v>153</v>
      </c>
      <c r="C16" s="154"/>
      <c r="D16" s="148"/>
      <c r="E16" s="148"/>
      <c r="F16" s="148"/>
      <c r="G16" s="148"/>
      <c r="H16" s="149"/>
      <c r="I16" s="149"/>
      <c r="J16" s="154"/>
      <c r="K16" s="155"/>
      <c r="L16" s="154"/>
      <c r="M16" s="148"/>
      <c r="N16" s="148"/>
      <c r="O16" s="148"/>
      <c r="P16" s="148"/>
      <c r="Q16" s="149"/>
      <c r="R16" s="192">
        <v>0</v>
      </c>
      <c r="S16" s="193">
        <v>0</v>
      </c>
      <c r="T16" s="191">
        <v>0</v>
      </c>
      <c r="U16" s="154"/>
      <c r="V16" s="148"/>
      <c r="W16" s="148"/>
      <c r="X16" s="148"/>
      <c r="Y16" s="148"/>
      <c r="Z16" s="149"/>
      <c r="AA16" s="167"/>
      <c r="AB16" s="154"/>
      <c r="AC16" s="158"/>
      <c r="AD16" s="168"/>
      <c r="AE16" s="169"/>
      <c r="AF16" s="170"/>
      <c r="AG16" s="163"/>
      <c r="AH16" s="163"/>
      <c r="AI16" s="164"/>
      <c r="AJ16" s="148"/>
      <c r="AK16" s="148"/>
      <c r="AL16" s="148"/>
    </row>
    <row r="17" spans="1:38" ht="15.75" thickBot="1">
      <c r="A17" s="165">
        <v>5</v>
      </c>
      <c r="B17" s="173" t="s">
        <v>154</v>
      </c>
      <c r="C17" s="154"/>
      <c r="D17" s="148"/>
      <c r="E17" s="148"/>
      <c r="F17" s="148"/>
      <c r="G17" s="148"/>
      <c r="H17" s="149"/>
      <c r="I17" s="149"/>
      <c r="J17" s="154"/>
      <c r="K17" s="155"/>
      <c r="L17" s="154"/>
      <c r="M17" s="148"/>
      <c r="N17" s="148"/>
      <c r="O17" s="148"/>
      <c r="P17" s="148"/>
      <c r="Q17" s="149"/>
      <c r="R17" s="167"/>
      <c r="S17" s="154"/>
      <c r="T17" s="158"/>
      <c r="U17" s="154"/>
      <c r="V17" s="148"/>
      <c r="W17" s="148"/>
      <c r="X17" s="148"/>
      <c r="Y17" s="148"/>
      <c r="Z17" s="149"/>
      <c r="AA17" s="167"/>
      <c r="AB17" s="154"/>
      <c r="AC17" s="158"/>
      <c r="AD17" s="168"/>
      <c r="AE17" s="169"/>
      <c r="AF17" s="170"/>
      <c r="AG17" s="163"/>
      <c r="AH17" s="163"/>
      <c r="AI17" s="164"/>
      <c r="AJ17" s="148"/>
      <c r="AK17" s="148"/>
      <c r="AL17" s="148"/>
    </row>
    <row r="18" spans="1:38" ht="16.5" thickBot="1">
      <c r="A18" s="165">
        <v>6</v>
      </c>
      <c r="B18" s="166" t="s">
        <v>155</v>
      </c>
      <c r="C18" s="154"/>
      <c r="D18" s="148"/>
      <c r="E18" s="148"/>
      <c r="F18" s="148"/>
      <c r="G18" s="148"/>
      <c r="H18" s="149"/>
      <c r="I18" s="192">
        <v>0</v>
      </c>
      <c r="J18" s="193">
        <v>0</v>
      </c>
      <c r="K18" s="191">
        <v>0</v>
      </c>
      <c r="L18" s="154"/>
      <c r="M18" s="148"/>
      <c r="N18" s="148"/>
      <c r="O18" s="148"/>
      <c r="P18" s="148"/>
      <c r="Q18" s="149"/>
      <c r="R18" s="192">
        <v>0</v>
      </c>
      <c r="S18" s="193">
        <v>0</v>
      </c>
      <c r="T18" s="191">
        <v>0</v>
      </c>
      <c r="U18" s="154"/>
      <c r="V18" s="148"/>
      <c r="W18" s="148"/>
      <c r="X18" s="148"/>
      <c r="Y18" s="148"/>
      <c r="Z18" s="149"/>
      <c r="AA18" s="167"/>
      <c r="AB18" s="154"/>
      <c r="AC18" s="158"/>
      <c r="AD18" s="168"/>
      <c r="AE18" s="169"/>
      <c r="AF18" s="170"/>
      <c r="AG18" s="163"/>
      <c r="AH18" s="163"/>
      <c r="AI18" s="164"/>
      <c r="AJ18" s="148"/>
      <c r="AK18" s="148"/>
      <c r="AL18" s="148"/>
    </row>
    <row r="19" spans="1:38">
      <c r="A19" s="165">
        <v>7</v>
      </c>
      <c r="B19" s="172" t="s">
        <v>156</v>
      </c>
      <c r="C19" s="154"/>
      <c r="D19" s="148"/>
      <c r="E19" s="148"/>
      <c r="F19" s="148"/>
      <c r="G19" s="148"/>
      <c r="H19" s="149"/>
      <c r="I19" s="149"/>
      <c r="J19" s="154"/>
      <c r="K19" s="158"/>
      <c r="L19" s="154"/>
      <c r="M19" s="148"/>
      <c r="N19" s="148"/>
      <c r="O19" s="148"/>
      <c r="P19" s="148"/>
      <c r="Q19" s="149"/>
      <c r="R19" s="192">
        <v>0</v>
      </c>
      <c r="S19" s="193">
        <v>0</v>
      </c>
      <c r="T19" s="191">
        <v>0</v>
      </c>
      <c r="U19" s="154"/>
      <c r="V19" s="148"/>
      <c r="W19" s="148"/>
      <c r="X19" s="148"/>
      <c r="Y19" s="148"/>
      <c r="Z19" s="149"/>
      <c r="AA19" s="167"/>
      <c r="AB19" s="154"/>
      <c r="AC19" s="158"/>
      <c r="AD19" s="168"/>
      <c r="AE19" s="169"/>
      <c r="AF19" s="170"/>
      <c r="AG19" s="163"/>
      <c r="AH19" s="163"/>
      <c r="AI19" s="164"/>
      <c r="AJ19" s="148"/>
      <c r="AK19" s="148"/>
      <c r="AL19" s="148"/>
    </row>
    <row r="20" spans="1:38" ht="15.75">
      <c r="A20" s="165">
        <v>8</v>
      </c>
      <c r="B20" s="171" t="s">
        <v>157</v>
      </c>
      <c r="C20" s="154"/>
      <c r="D20" s="148"/>
      <c r="E20" s="148"/>
      <c r="F20" s="148"/>
      <c r="G20" s="148"/>
      <c r="H20" s="149"/>
      <c r="I20" s="192">
        <v>14</v>
      </c>
      <c r="J20" s="193">
        <v>0</v>
      </c>
      <c r="K20" s="194">
        <v>8.5</v>
      </c>
      <c r="L20" s="154"/>
      <c r="M20" s="148"/>
      <c r="N20" s="148"/>
      <c r="O20" s="148"/>
      <c r="P20" s="148"/>
      <c r="Q20" s="149"/>
      <c r="R20" s="167"/>
      <c r="S20" s="154"/>
      <c r="T20" s="158"/>
      <c r="U20" s="154"/>
      <c r="V20" s="148"/>
      <c r="W20" s="148"/>
      <c r="X20" s="148"/>
      <c r="Y20" s="148"/>
      <c r="Z20" s="149"/>
      <c r="AA20" s="167"/>
      <c r="AB20" s="154"/>
      <c r="AC20" s="158"/>
      <c r="AD20" s="168"/>
      <c r="AE20" s="169"/>
      <c r="AF20" s="170"/>
      <c r="AG20" s="163"/>
      <c r="AH20" s="163"/>
      <c r="AI20" s="164"/>
      <c r="AJ20" s="148"/>
      <c r="AK20" s="148"/>
      <c r="AL20" s="148"/>
    </row>
    <row r="21" spans="1:38" ht="16.5" thickBot="1">
      <c r="A21" s="165">
        <v>9</v>
      </c>
      <c r="B21" s="171" t="s">
        <v>158</v>
      </c>
      <c r="C21" s="154"/>
      <c r="D21" s="148"/>
      <c r="E21" s="148"/>
      <c r="F21" s="148"/>
      <c r="G21" s="148"/>
      <c r="H21" s="149"/>
      <c r="I21" s="192">
        <v>14</v>
      </c>
      <c r="J21" s="193">
        <v>0</v>
      </c>
      <c r="K21" s="194">
        <v>7</v>
      </c>
      <c r="L21" s="154"/>
      <c r="M21" s="148"/>
      <c r="N21" s="148"/>
      <c r="O21" s="148"/>
      <c r="P21" s="148"/>
      <c r="Q21" s="149"/>
      <c r="R21" s="167"/>
      <c r="S21" s="154"/>
      <c r="T21" s="158"/>
      <c r="U21" s="154"/>
      <c r="V21" s="148"/>
      <c r="W21" s="148"/>
      <c r="X21" s="148"/>
      <c r="Y21" s="148"/>
      <c r="Z21" s="149"/>
      <c r="AA21" s="167"/>
      <c r="AB21" s="154"/>
      <c r="AC21" s="158"/>
      <c r="AD21" s="168"/>
      <c r="AE21" s="169"/>
      <c r="AF21" s="170"/>
      <c r="AG21" s="163"/>
      <c r="AH21" s="163"/>
      <c r="AI21" s="164"/>
      <c r="AJ21" s="148"/>
      <c r="AK21" s="148"/>
      <c r="AL21" s="148"/>
    </row>
    <row r="22" spans="1:38" ht="15.75">
      <c r="A22" s="165">
        <v>10</v>
      </c>
      <c r="B22" s="166" t="s">
        <v>159</v>
      </c>
      <c r="C22" s="154"/>
      <c r="D22" s="148"/>
      <c r="E22" s="148"/>
      <c r="F22" s="148"/>
      <c r="G22" s="148"/>
      <c r="H22" s="149"/>
      <c r="I22" s="192">
        <v>0</v>
      </c>
      <c r="J22" s="193">
        <v>0</v>
      </c>
      <c r="K22" s="194">
        <v>0</v>
      </c>
      <c r="L22" s="154"/>
      <c r="M22" s="148"/>
      <c r="N22" s="148"/>
      <c r="O22" s="148"/>
      <c r="P22" s="148"/>
      <c r="Q22" s="149"/>
      <c r="R22" s="192">
        <v>0</v>
      </c>
      <c r="S22" s="193">
        <v>0</v>
      </c>
      <c r="T22" s="191">
        <v>0</v>
      </c>
      <c r="U22" s="154"/>
      <c r="V22" s="148"/>
      <c r="W22" s="148"/>
      <c r="X22" s="148"/>
      <c r="Y22" s="148"/>
      <c r="Z22" s="149"/>
      <c r="AA22" s="167"/>
      <c r="AB22" s="154"/>
      <c r="AC22" s="158"/>
      <c r="AD22" s="168"/>
      <c r="AE22" s="169"/>
      <c r="AF22" s="170"/>
      <c r="AG22" s="163"/>
      <c r="AH22" s="163"/>
      <c r="AI22" s="164"/>
      <c r="AJ22" s="148"/>
      <c r="AK22" s="148"/>
      <c r="AL22" s="148"/>
    </row>
    <row r="23" spans="1:38">
      <c r="A23" s="165">
        <v>11</v>
      </c>
      <c r="B23" s="174" t="s">
        <v>160</v>
      </c>
      <c r="C23" s="154"/>
      <c r="D23" s="148"/>
      <c r="E23" s="148"/>
      <c r="F23" s="148"/>
      <c r="G23" s="148"/>
      <c r="H23" s="149"/>
      <c r="I23" s="149"/>
      <c r="J23" s="154"/>
      <c r="K23" s="158"/>
      <c r="L23" s="154"/>
      <c r="M23" s="148"/>
      <c r="N23" s="148"/>
      <c r="O23" s="148"/>
      <c r="P23" s="148"/>
      <c r="Q23" s="149"/>
      <c r="R23" s="167"/>
      <c r="S23" s="154"/>
      <c r="T23" s="158"/>
      <c r="U23" s="154"/>
      <c r="V23" s="148"/>
      <c r="W23" s="148"/>
      <c r="X23" s="148"/>
      <c r="Y23" s="148"/>
      <c r="Z23" s="149"/>
      <c r="AA23" s="167"/>
      <c r="AB23" s="154"/>
      <c r="AC23" s="158"/>
      <c r="AD23" s="168"/>
      <c r="AE23" s="169"/>
      <c r="AF23" s="170"/>
      <c r="AG23" s="163"/>
      <c r="AH23" s="163"/>
      <c r="AI23" s="164"/>
      <c r="AJ23" s="148"/>
      <c r="AK23" s="148"/>
      <c r="AL23" s="148"/>
    </row>
    <row r="24" spans="1:38">
      <c r="A24" s="165">
        <v>12</v>
      </c>
      <c r="B24" s="174" t="s">
        <v>161</v>
      </c>
      <c r="C24" s="154"/>
      <c r="D24" s="148"/>
      <c r="E24" s="148"/>
      <c r="F24" s="148"/>
      <c r="G24" s="148"/>
      <c r="H24" s="149"/>
      <c r="I24" s="149"/>
      <c r="J24" s="154"/>
      <c r="K24" s="158"/>
      <c r="L24" s="154"/>
      <c r="M24" s="148"/>
      <c r="N24" s="148"/>
      <c r="O24" s="148"/>
      <c r="P24" s="148"/>
      <c r="Q24" s="149"/>
      <c r="R24" s="167"/>
      <c r="S24" s="154"/>
      <c r="T24" s="158"/>
      <c r="U24" s="154"/>
      <c r="V24" s="148"/>
      <c r="W24" s="148"/>
      <c r="X24" s="148"/>
      <c r="Y24" s="148"/>
      <c r="Z24" s="149"/>
      <c r="AA24" s="167"/>
      <c r="AB24" s="154"/>
      <c r="AC24" s="158"/>
      <c r="AD24" s="168"/>
      <c r="AE24" s="169"/>
      <c r="AF24" s="170"/>
      <c r="AG24" s="163"/>
      <c r="AH24" s="163"/>
      <c r="AI24" s="164"/>
      <c r="AJ24" s="148"/>
      <c r="AK24" s="148"/>
      <c r="AL24" s="148"/>
    </row>
    <row r="25" spans="1:38">
      <c r="A25" s="165">
        <v>13</v>
      </c>
      <c r="B25" s="175" t="s">
        <v>162</v>
      </c>
      <c r="C25" s="154"/>
      <c r="D25" s="148"/>
      <c r="E25" s="148"/>
      <c r="F25" s="148"/>
      <c r="G25" s="148"/>
      <c r="H25" s="149"/>
      <c r="I25" s="149"/>
      <c r="J25" s="154"/>
      <c r="K25" s="158"/>
      <c r="L25" s="154"/>
      <c r="M25" s="148"/>
      <c r="N25" s="148"/>
      <c r="O25" s="148"/>
      <c r="P25" s="148"/>
      <c r="Q25" s="149"/>
      <c r="R25" s="167"/>
      <c r="S25" s="154"/>
      <c r="T25" s="158"/>
      <c r="U25" s="154"/>
      <c r="V25" s="148"/>
      <c r="W25" s="148"/>
      <c r="X25" s="148"/>
      <c r="Y25" s="148"/>
      <c r="Z25" s="149"/>
      <c r="AA25" s="167"/>
      <c r="AB25" s="154"/>
      <c r="AC25" s="158"/>
      <c r="AD25" s="168"/>
      <c r="AE25" s="169"/>
      <c r="AF25" s="170"/>
      <c r="AG25" s="163"/>
      <c r="AH25" s="163"/>
      <c r="AI25" s="164"/>
      <c r="AJ25" s="148"/>
      <c r="AK25" s="148"/>
      <c r="AL25" s="148"/>
    </row>
    <row r="26" spans="1:38" ht="15.75">
      <c r="A26" s="165">
        <v>14</v>
      </c>
      <c r="B26" s="176" t="s">
        <v>163</v>
      </c>
      <c r="C26" s="154"/>
      <c r="D26" s="148"/>
      <c r="E26" s="148"/>
      <c r="F26" s="148"/>
      <c r="G26" s="148"/>
      <c r="H26" s="149"/>
      <c r="I26" s="149"/>
      <c r="J26" s="154"/>
      <c r="K26" s="158"/>
      <c r="L26" s="154"/>
      <c r="M26" s="148"/>
      <c r="N26" s="148"/>
      <c r="O26" s="148"/>
      <c r="P26" s="148"/>
      <c r="Q26" s="149"/>
      <c r="R26" s="167"/>
      <c r="S26" s="154"/>
      <c r="T26" s="158"/>
      <c r="U26" s="154"/>
      <c r="V26" s="148"/>
      <c r="W26" s="148"/>
      <c r="X26" s="148"/>
      <c r="Y26" s="148"/>
      <c r="Z26" s="149"/>
      <c r="AA26" s="167"/>
      <c r="AB26" s="154"/>
      <c r="AC26" s="158"/>
      <c r="AD26" s="168"/>
      <c r="AE26" s="169"/>
      <c r="AF26" s="170"/>
      <c r="AG26" s="163"/>
      <c r="AH26" s="163"/>
      <c r="AI26" s="164"/>
      <c r="AJ26" s="148"/>
      <c r="AK26" s="148"/>
      <c r="AL26" s="148"/>
    </row>
    <row r="27" spans="1:38">
      <c r="A27" s="165">
        <v>15</v>
      </c>
      <c r="B27" s="177"/>
      <c r="C27" s="154"/>
      <c r="D27" s="148"/>
      <c r="E27" s="148"/>
      <c r="F27" s="148"/>
      <c r="G27" s="148"/>
      <c r="H27" s="149"/>
      <c r="I27" s="149"/>
      <c r="J27" s="154"/>
      <c r="K27" s="158"/>
      <c r="L27" s="154"/>
      <c r="M27" s="148"/>
      <c r="N27" s="148"/>
      <c r="O27" s="148"/>
      <c r="P27" s="148"/>
      <c r="Q27" s="149"/>
      <c r="R27" s="167"/>
      <c r="S27" s="154"/>
      <c r="T27" s="158"/>
      <c r="U27" s="154"/>
      <c r="V27" s="148"/>
      <c r="W27" s="148"/>
      <c r="X27" s="148"/>
      <c r="Y27" s="148"/>
      <c r="Z27" s="149"/>
      <c r="AA27" s="167"/>
      <c r="AB27" s="154"/>
      <c r="AC27" s="158"/>
      <c r="AD27" s="168"/>
      <c r="AE27" s="169"/>
      <c r="AF27" s="170"/>
      <c r="AG27" s="163"/>
      <c r="AH27" s="163"/>
      <c r="AI27" s="164"/>
      <c r="AJ27" s="148"/>
      <c r="AK27" s="148"/>
      <c r="AL27" s="148"/>
    </row>
    <row r="28" spans="1:38">
      <c r="A28" s="165">
        <v>16</v>
      </c>
      <c r="B28" s="177"/>
      <c r="C28" s="154"/>
      <c r="D28" s="148"/>
      <c r="E28" s="148"/>
      <c r="F28" s="148"/>
      <c r="G28" s="148"/>
      <c r="H28" s="149"/>
      <c r="I28" s="149"/>
      <c r="J28" s="154"/>
      <c r="K28" s="158"/>
      <c r="L28" s="154"/>
      <c r="M28" s="148"/>
      <c r="N28" s="148"/>
      <c r="O28" s="148"/>
      <c r="P28" s="148"/>
      <c r="Q28" s="149"/>
      <c r="R28" s="167"/>
      <c r="S28" s="154"/>
      <c r="T28" s="158"/>
      <c r="U28" s="154"/>
      <c r="V28" s="148"/>
      <c r="W28" s="148"/>
      <c r="X28" s="148"/>
      <c r="Y28" s="148"/>
      <c r="Z28" s="149"/>
      <c r="AA28" s="167"/>
      <c r="AB28" s="154"/>
      <c r="AC28" s="158"/>
      <c r="AD28" s="168"/>
      <c r="AE28" s="169"/>
      <c r="AF28" s="170"/>
      <c r="AG28" s="163"/>
      <c r="AH28" s="163"/>
      <c r="AI28" s="164"/>
      <c r="AJ28" s="148"/>
      <c r="AK28" s="148"/>
      <c r="AL28" s="148"/>
    </row>
    <row r="29" spans="1:38">
      <c r="A29" s="165">
        <v>17</v>
      </c>
      <c r="B29" s="177"/>
      <c r="C29" s="154"/>
      <c r="D29" s="148"/>
      <c r="E29" s="148"/>
      <c r="F29" s="148"/>
      <c r="G29" s="148"/>
      <c r="H29" s="149"/>
      <c r="I29" s="149"/>
      <c r="J29" s="154"/>
      <c r="K29" s="158"/>
      <c r="L29" s="154"/>
      <c r="M29" s="148"/>
      <c r="N29" s="148"/>
      <c r="O29" s="148"/>
      <c r="P29" s="148"/>
      <c r="Q29" s="149"/>
      <c r="R29" s="167"/>
      <c r="S29" s="154"/>
      <c r="T29" s="158"/>
      <c r="U29" s="154"/>
      <c r="V29" s="148"/>
      <c r="W29" s="148"/>
      <c r="X29" s="148"/>
      <c r="Y29" s="148"/>
      <c r="Z29" s="149"/>
      <c r="AA29" s="167"/>
      <c r="AB29" s="154"/>
      <c r="AC29" s="158"/>
      <c r="AD29" s="178"/>
      <c r="AE29" s="179"/>
      <c r="AF29" s="180"/>
      <c r="AG29" s="181"/>
      <c r="AH29" s="154"/>
      <c r="AI29" s="148"/>
      <c r="AJ29" s="148"/>
      <c r="AK29" s="148"/>
      <c r="AL29" s="148"/>
    </row>
    <row r="30" spans="1:38">
      <c r="A30" s="165">
        <v>18</v>
      </c>
      <c r="B30" s="177"/>
      <c r="C30" s="154"/>
      <c r="D30" s="148"/>
      <c r="E30" s="148"/>
      <c r="F30" s="148"/>
      <c r="G30" s="148"/>
      <c r="H30" s="149"/>
      <c r="I30" s="149"/>
      <c r="J30" s="154"/>
      <c r="K30" s="158"/>
      <c r="L30" s="154"/>
      <c r="M30" s="148"/>
      <c r="N30" s="148"/>
      <c r="O30" s="148"/>
      <c r="P30" s="148"/>
      <c r="Q30" s="149"/>
      <c r="R30" s="167"/>
      <c r="S30" s="154"/>
      <c r="T30" s="158"/>
      <c r="U30" s="154"/>
      <c r="V30" s="148"/>
      <c r="W30" s="148"/>
      <c r="X30" s="148"/>
      <c r="Y30" s="148"/>
      <c r="Z30" s="149"/>
      <c r="AA30" s="167"/>
      <c r="AB30" s="154"/>
      <c r="AC30" s="158"/>
      <c r="AD30" s="178"/>
      <c r="AE30" s="179"/>
      <c r="AF30" s="180"/>
      <c r="AG30" s="181"/>
      <c r="AH30" s="154"/>
      <c r="AI30" s="148"/>
      <c r="AJ30" s="148"/>
      <c r="AK30" s="148"/>
      <c r="AL30" s="148"/>
    </row>
    <row r="31" spans="1:38">
      <c r="A31" s="165">
        <v>19</v>
      </c>
      <c r="B31" s="177"/>
      <c r="C31" s="154"/>
      <c r="D31" s="148"/>
      <c r="E31" s="148"/>
      <c r="F31" s="148"/>
      <c r="G31" s="148"/>
      <c r="H31" s="149"/>
      <c r="I31" s="149"/>
      <c r="J31" s="154"/>
      <c r="K31" s="158"/>
      <c r="L31" s="154"/>
      <c r="M31" s="148"/>
      <c r="N31" s="148"/>
      <c r="O31" s="148"/>
      <c r="P31" s="148"/>
      <c r="Q31" s="149"/>
      <c r="R31" s="167"/>
      <c r="S31" s="154"/>
      <c r="T31" s="158"/>
      <c r="U31" s="154"/>
      <c r="V31" s="148"/>
      <c r="W31" s="148"/>
      <c r="X31" s="148"/>
      <c r="Y31" s="148"/>
      <c r="Z31" s="149"/>
      <c r="AA31" s="167"/>
      <c r="AB31" s="154"/>
      <c r="AC31" s="158"/>
      <c r="AD31" s="178"/>
      <c r="AE31" s="179"/>
      <c r="AF31" s="180"/>
      <c r="AG31" s="181"/>
      <c r="AH31" s="154"/>
      <c r="AI31" s="148"/>
      <c r="AJ31" s="148"/>
      <c r="AK31" s="148"/>
      <c r="AL31" s="148"/>
    </row>
    <row r="32" spans="1:38">
      <c r="A32" s="165">
        <v>20</v>
      </c>
      <c r="B32" s="177"/>
      <c r="C32" s="154"/>
      <c r="D32" s="148"/>
      <c r="E32" s="148"/>
      <c r="F32" s="148"/>
      <c r="G32" s="148"/>
      <c r="H32" s="149"/>
      <c r="I32" s="149"/>
      <c r="J32" s="154"/>
      <c r="K32" s="158"/>
      <c r="L32" s="154"/>
      <c r="M32" s="148"/>
      <c r="N32" s="148"/>
      <c r="O32" s="148"/>
      <c r="P32" s="148"/>
      <c r="Q32" s="149"/>
      <c r="R32" s="167"/>
      <c r="S32" s="154"/>
      <c r="T32" s="158"/>
      <c r="U32" s="154"/>
      <c r="V32" s="148"/>
      <c r="W32" s="148"/>
      <c r="X32" s="148"/>
      <c r="Y32" s="148"/>
      <c r="Z32" s="149"/>
      <c r="AA32" s="167"/>
      <c r="AB32" s="154"/>
      <c r="AC32" s="158"/>
      <c r="AD32" s="178"/>
      <c r="AE32" s="179"/>
      <c r="AF32" s="180"/>
      <c r="AG32" s="181"/>
      <c r="AH32" s="154"/>
      <c r="AI32" s="148"/>
      <c r="AJ32" s="148"/>
      <c r="AK32" s="148"/>
      <c r="AL32" s="148"/>
    </row>
    <row r="33" spans="1:38">
      <c r="A33" s="165">
        <v>21</v>
      </c>
      <c r="B33" s="177"/>
      <c r="C33" s="154"/>
      <c r="D33" s="148"/>
      <c r="E33" s="148"/>
      <c r="F33" s="148"/>
      <c r="G33" s="148"/>
      <c r="H33" s="149"/>
      <c r="I33" s="149"/>
      <c r="J33" s="154"/>
      <c r="K33" s="158"/>
      <c r="L33" s="154"/>
      <c r="M33" s="148"/>
      <c r="N33" s="148"/>
      <c r="O33" s="148"/>
      <c r="P33" s="148"/>
      <c r="Q33" s="149"/>
      <c r="R33" s="167"/>
      <c r="S33" s="154"/>
      <c r="T33" s="158"/>
      <c r="U33" s="154"/>
      <c r="V33" s="148"/>
      <c r="W33" s="148"/>
      <c r="X33" s="148"/>
      <c r="Y33" s="148"/>
      <c r="Z33" s="149"/>
      <c r="AA33" s="167"/>
      <c r="AB33" s="154"/>
      <c r="AC33" s="158"/>
      <c r="AD33" s="178"/>
      <c r="AE33" s="179"/>
      <c r="AF33" s="180"/>
      <c r="AG33" s="181"/>
      <c r="AH33" s="154"/>
      <c r="AI33" s="148"/>
      <c r="AJ33" s="148"/>
      <c r="AK33" s="148"/>
      <c r="AL33" s="148"/>
    </row>
    <row r="34" spans="1:38">
      <c r="A34" s="165">
        <v>22</v>
      </c>
      <c r="B34" s="177"/>
      <c r="C34" s="154"/>
      <c r="D34" s="148"/>
      <c r="E34" s="148"/>
      <c r="F34" s="148"/>
      <c r="G34" s="148"/>
      <c r="H34" s="149"/>
      <c r="I34" s="149"/>
      <c r="J34" s="154"/>
      <c r="K34" s="158"/>
      <c r="L34" s="154"/>
      <c r="M34" s="148"/>
      <c r="N34" s="148"/>
      <c r="O34" s="148"/>
      <c r="P34" s="148"/>
      <c r="Q34" s="149"/>
      <c r="R34" s="167"/>
      <c r="S34" s="154"/>
      <c r="T34" s="158"/>
      <c r="U34" s="154"/>
      <c r="V34" s="148"/>
      <c r="W34" s="148"/>
      <c r="X34" s="148"/>
      <c r="Y34" s="148"/>
      <c r="Z34" s="149"/>
      <c r="AA34" s="167"/>
      <c r="AB34" s="154"/>
      <c r="AC34" s="158"/>
      <c r="AD34" s="178"/>
      <c r="AE34" s="179"/>
      <c r="AF34" s="180"/>
      <c r="AG34" s="181"/>
      <c r="AH34" s="154"/>
      <c r="AI34" s="148"/>
      <c r="AJ34" s="148"/>
      <c r="AK34" s="148"/>
      <c r="AL34" s="148"/>
    </row>
    <row r="35" spans="1:38">
      <c r="A35" s="165">
        <v>23</v>
      </c>
      <c r="B35" s="177"/>
      <c r="C35" s="154"/>
      <c r="D35" s="148"/>
      <c r="E35" s="148"/>
      <c r="F35" s="148"/>
      <c r="G35" s="148"/>
      <c r="H35" s="149"/>
      <c r="I35" s="149"/>
      <c r="J35" s="154"/>
      <c r="K35" s="158"/>
      <c r="L35" s="154"/>
      <c r="M35" s="148"/>
      <c r="N35" s="148"/>
      <c r="O35" s="148"/>
      <c r="P35" s="148"/>
      <c r="Q35" s="149"/>
      <c r="R35" s="167"/>
      <c r="S35" s="154"/>
      <c r="T35" s="158"/>
      <c r="U35" s="154"/>
      <c r="V35" s="148"/>
      <c r="W35" s="148"/>
      <c r="X35" s="148"/>
      <c r="Y35" s="148"/>
      <c r="Z35" s="149"/>
      <c r="AA35" s="167"/>
      <c r="AB35" s="154"/>
      <c r="AC35" s="158"/>
      <c r="AD35" s="178"/>
      <c r="AE35" s="179"/>
      <c r="AF35" s="180"/>
      <c r="AG35" s="181"/>
      <c r="AH35" s="154"/>
      <c r="AI35" s="148"/>
      <c r="AJ35" s="148"/>
      <c r="AK35" s="148"/>
      <c r="AL35" s="148"/>
    </row>
    <row r="36" spans="1:38">
      <c r="A36" s="182">
        <v>24</v>
      </c>
      <c r="B36" s="177"/>
      <c r="C36" s="154"/>
      <c r="D36" s="148"/>
      <c r="E36" s="148"/>
      <c r="F36" s="148"/>
      <c r="G36" s="148"/>
      <c r="H36" s="149"/>
      <c r="I36" s="149"/>
      <c r="J36" s="154"/>
      <c r="K36" s="158"/>
      <c r="L36" s="154"/>
      <c r="M36" s="148"/>
      <c r="N36" s="148"/>
      <c r="O36" s="148"/>
      <c r="P36" s="148"/>
      <c r="Q36" s="149"/>
      <c r="R36" s="167"/>
      <c r="S36" s="154"/>
      <c r="T36" s="158"/>
      <c r="U36" s="154"/>
      <c r="V36" s="148"/>
      <c r="W36" s="148"/>
      <c r="X36" s="148"/>
      <c r="Y36" s="148"/>
      <c r="Z36" s="149"/>
      <c r="AA36" s="167"/>
      <c r="AB36" s="154"/>
      <c r="AC36" s="158"/>
      <c r="AD36" s="178"/>
      <c r="AE36" s="179"/>
      <c r="AF36" s="180"/>
      <c r="AG36" s="181"/>
      <c r="AH36" s="154"/>
      <c r="AI36" s="148"/>
      <c r="AJ36" s="148"/>
      <c r="AK36" s="148"/>
      <c r="AL36" s="148"/>
    </row>
    <row r="37" spans="1:38" ht="15.75" thickBot="1">
      <c r="A37" s="183">
        <v>25</v>
      </c>
      <c r="B37" s="177"/>
      <c r="C37" s="154"/>
      <c r="D37" s="148"/>
      <c r="E37" s="148"/>
      <c r="F37" s="148"/>
      <c r="G37" s="148"/>
      <c r="H37" s="149"/>
      <c r="I37" s="196"/>
      <c r="J37" s="195"/>
      <c r="K37" s="184"/>
      <c r="L37" s="154"/>
      <c r="M37" s="148"/>
      <c r="N37" s="148"/>
      <c r="O37" s="148"/>
      <c r="P37" s="148"/>
      <c r="Q37" s="149"/>
      <c r="R37" s="151"/>
      <c r="S37" s="185"/>
      <c r="T37" s="186"/>
      <c r="U37" s="154"/>
      <c r="V37" s="148"/>
      <c r="W37" s="148"/>
      <c r="X37" s="148"/>
      <c r="Y37" s="148"/>
      <c r="Z37" s="149"/>
      <c r="AA37" s="151"/>
      <c r="AB37" s="185"/>
      <c r="AC37" s="186"/>
      <c r="AD37" s="187"/>
      <c r="AE37" s="188"/>
      <c r="AF37" s="189"/>
      <c r="AG37" s="190"/>
      <c r="AH37" s="154"/>
      <c r="AI37" s="148"/>
      <c r="AJ37" s="148"/>
      <c r="AK37" s="148"/>
      <c r="AL37" s="148"/>
    </row>
    <row r="38" spans="1:38" ht="15.75" thickBot="1">
      <c r="C38" s="495" t="s">
        <v>48</v>
      </c>
      <c r="D38" s="496"/>
      <c r="E38" s="496"/>
      <c r="F38" s="497"/>
      <c r="G38" s="498">
        <v>43602</v>
      </c>
      <c r="H38" s="498"/>
      <c r="I38" s="499"/>
      <c r="J38" s="499"/>
      <c r="K38" s="500"/>
      <c r="L38" s="501" t="s">
        <v>48</v>
      </c>
      <c r="M38" s="502"/>
      <c r="N38" s="502"/>
      <c r="O38" s="503"/>
      <c r="P38" s="499"/>
      <c r="Q38" s="499"/>
      <c r="R38" s="499"/>
      <c r="S38" s="499"/>
      <c r="T38" s="500"/>
      <c r="U38" s="504" t="s">
        <v>48</v>
      </c>
      <c r="V38" s="505"/>
      <c r="W38" s="505"/>
      <c r="X38" s="505"/>
      <c r="Y38" s="499"/>
      <c r="Z38" s="499"/>
      <c r="AA38" s="499"/>
      <c r="AB38" s="499"/>
      <c r="AC38" s="500"/>
    </row>
  </sheetData>
  <sheetProtection algorithmName="SHA-512" hashValue="GdCIM4tHN3pb3KbBjv472NE5zZtQa1e2VKxpatKntRlVzaoYs1GAGtJtmD2v+LV86QeYzBw9BctZfTzeBb4egQ==" saltValue="kA1I4rZASMgR0rkmfCTp3g==" spinCount="100000" sheet="1" objects="1" scenarios="1"/>
  <mergeCells count="47"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7" right="0.7" top="0.75" bottom="0.75" header="0.3" footer="0.3"/>
  <pageSetup scale="53" orientation="portrait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3:K20"/>
  <sheetViews>
    <sheetView workbookViewId="0"/>
  </sheetViews>
  <sheetFormatPr baseColWidth="10" defaultRowHeight="15"/>
  <sheetData>
    <row r="3" spans="1:11">
      <c r="C3" t="s">
        <v>135</v>
      </c>
    </row>
    <row r="6" spans="1:11">
      <c r="A6" s="351" t="s">
        <v>136</v>
      </c>
      <c r="B6" s="351"/>
      <c r="C6" s="351"/>
      <c r="D6" s="351"/>
      <c r="E6" s="351"/>
      <c r="F6" s="351"/>
      <c r="G6" s="351"/>
      <c r="H6" s="351"/>
      <c r="I6" s="351"/>
      <c r="J6" s="351"/>
      <c r="K6" s="351"/>
    </row>
    <row r="7" spans="1:11">
      <c r="A7" s="351" t="s">
        <v>137</v>
      </c>
      <c r="B7" s="351"/>
      <c r="C7" s="351"/>
      <c r="D7" s="351"/>
      <c r="E7" s="351"/>
      <c r="F7" s="351"/>
      <c r="G7" s="351"/>
      <c r="H7" s="351"/>
      <c r="I7" s="351"/>
      <c r="J7" s="351"/>
      <c r="K7" s="351"/>
    </row>
    <row r="9" spans="1:11" s="63" customFormat="1">
      <c r="A9" s="120" t="s">
        <v>138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139</v>
      </c>
      <c r="K10" s="124"/>
    </row>
    <row r="11" spans="1:11" s="63" customFormat="1">
      <c r="A11" s="123" t="s">
        <v>140</v>
      </c>
      <c r="K11" s="124"/>
    </row>
    <row r="12" spans="1:11" s="63" customFormat="1">
      <c r="A12" s="123" t="s">
        <v>141</v>
      </c>
      <c r="K12" s="124"/>
    </row>
    <row r="13" spans="1:11" s="63" customFormat="1">
      <c r="A13" s="123" t="s">
        <v>142</v>
      </c>
      <c r="K13" s="124"/>
    </row>
    <row r="14" spans="1:11" s="63" customFormat="1">
      <c r="A14" s="123" t="s">
        <v>143</v>
      </c>
      <c r="K14" s="124"/>
    </row>
    <row r="15" spans="1:11" s="63" customFormat="1">
      <c r="A15" s="123" t="s">
        <v>144</v>
      </c>
      <c r="K15" s="124"/>
    </row>
    <row r="16" spans="1:11" s="63" customFormat="1">
      <c r="A16" s="123" t="s">
        <v>145</v>
      </c>
      <c r="K16" s="124"/>
    </row>
    <row r="17" spans="1:11" s="63" customFormat="1">
      <c r="A17" s="123" t="s">
        <v>146</v>
      </c>
      <c r="K17" s="124"/>
    </row>
    <row r="18" spans="1:11">
      <c r="A18" s="125" t="s">
        <v>147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148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149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2019-03-14T14:27:17Z</cp:lastPrinted>
  <dcterms:created xsi:type="dcterms:W3CDTF">2011-12-19T19:04:30Z</dcterms:created>
  <dcterms:modified xsi:type="dcterms:W3CDTF">2019-06-30T19:30:26Z</dcterms:modified>
</cp:coreProperties>
</file>